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2\"/>
    </mc:Choice>
  </mc:AlternateContent>
  <xr:revisionPtr revIDLastSave="0" documentId="13_ncr:1_{B01EE6A6-3AFB-4E12-A32A-BD3319557442}" xr6:coauthVersionLast="47" xr6:coauthVersionMax="47" xr10:uidLastSave="{00000000-0000-0000-0000-000000000000}"/>
  <bookViews>
    <workbookView xWindow="3120" yWindow="312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Card!$A$73</definedName>
    <definedName name="Внеш">Card!$A$69</definedName>
    <definedName name="Выход1">Dop!$B$5</definedName>
    <definedName name="Выход2">Dop!$B$6</definedName>
    <definedName name="Выход3">Dop!$B$7</definedName>
    <definedName name="Зав_Долж">Card!$A$95</definedName>
    <definedName name="Зав_Подп">Card!$K$94</definedName>
    <definedName name="Зав_ФИО">Card!$O$94</definedName>
    <definedName name="Запах">Card!$A$72</definedName>
    <definedName name="Индекс">Card!$H$82</definedName>
    <definedName name="Индекс_Заг">Dop!$B$11</definedName>
    <definedName name="Кальк_ДОлж">Card!$A$97</definedName>
    <definedName name="Кальк_Под">Card!$K$96</definedName>
    <definedName name="Кальк_ФИО">Card!$O$96</definedName>
    <definedName name="Конс">Card!$A$71</definedName>
    <definedName name="МБ">Card!$A$83</definedName>
    <definedName name="Отв_Долж">Card!$A$93</definedName>
    <definedName name="Отв_Подп">Card!$K$92</definedName>
    <definedName name="Отв_ФИО">Card!$O$92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Card!$A$51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Card!$A$54</definedName>
    <definedName name="ТК_Заг">Card!$J$18</definedName>
    <definedName name="Треб">Card!$A$65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Card!$M$78</definedName>
    <definedName name="ФХ_Сах">Card!$M$79</definedName>
    <definedName name="ФХ_Сах_Кок">Card!$BK$77</definedName>
    <definedName name="ФХ_Спирт">Card!$BK$78</definedName>
    <definedName name="ФХ_Сух">Card!$M$77</definedName>
    <definedName name="Цвет">Card!$A$70</definedName>
    <definedName name="ЦФото">Card!$A$98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1" i="1" l="1"/>
  <c r="AB51" i="1" s="1"/>
  <c r="BA49" i="1"/>
  <c r="AB49" i="1"/>
  <c r="Z49" i="1"/>
  <c r="T49" i="1"/>
  <c r="BA48" i="1"/>
  <c r="AB48" i="1"/>
  <c r="Z48" i="1"/>
  <c r="T48" i="1"/>
  <c r="BA47" i="1"/>
  <c r="AB47" i="1"/>
  <c r="Z47" i="1"/>
  <c r="T47" i="1"/>
  <c r="BA46" i="1"/>
  <c r="AB46" i="1"/>
  <c r="Z46" i="1"/>
  <c r="T46" i="1"/>
  <c r="BA45" i="1"/>
  <c r="AB45" i="1"/>
  <c r="Z45" i="1"/>
  <c r="T45" i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T85" i="1"/>
  <c r="A85" i="1"/>
  <c r="A74" i="1"/>
  <c r="I8" i="4"/>
  <c r="I9" i="4" s="1"/>
  <c r="BI87" i="1" s="1"/>
  <c r="BI90" i="1" s="1"/>
  <c r="I7" i="4"/>
  <c r="AX88" i="1"/>
  <c r="BE90" i="1"/>
  <c r="BA90" i="1"/>
  <c r="Y88" i="1"/>
  <c r="F88" i="1"/>
  <c r="Y87" i="1"/>
  <c r="X90" i="1"/>
  <c r="E90" i="1"/>
  <c r="F87" i="1"/>
  <c r="W88" i="1"/>
  <c r="W87" i="1"/>
  <c r="X89" i="1"/>
  <c r="A91" i="1"/>
  <c r="AK89" i="1"/>
  <c r="R90" i="1"/>
  <c r="AK90" i="1" s="1"/>
  <c r="J88" i="1"/>
  <c r="AC88" i="1" s="1"/>
  <c r="J87" i="1"/>
  <c r="AC87" i="1" s="1"/>
  <c r="AI90" i="1"/>
  <c r="AG90" i="1"/>
  <c r="AE90" i="1"/>
  <c r="P90" i="1"/>
  <c r="N90" i="1"/>
  <c r="L90" i="1"/>
  <c r="AC90" i="1"/>
  <c r="AA90" i="1"/>
  <c r="V90" i="1"/>
  <c r="T90" i="1"/>
  <c r="J90" i="1"/>
  <c r="BE87" i="1"/>
  <c r="BA87" i="1"/>
  <c r="H90" i="1"/>
  <c r="C90" i="1"/>
  <c r="AX68" i="1"/>
  <c r="T68" i="1"/>
  <c r="I5" i="3"/>
  <c r="I4" i="3"/>
  <c r="I3" i="3"/>
  <c r="AX97" i="1"/>
  <c r="AX95" i="1"/>
  <c r="AX93" i="1"/>
  <c r="T97" i="1"/>
  <c r="T95" i="1"/>
  <c r="T93" i="1"/>
  <c r="AH86" i="1"/>
  <c r="AC86" i="1"/>
  <c r="T86" i="1"/>
  <c r="A84" i="1"/>
  <c r="T84" i="1" s="1"/>
  <c r="T88" i="1"/>
  <c r="AH87" i="1"/>
  <c r="T87" i="1"/>
  <c r="D88" i="1"/>
  <c r="A88" i="1"/>
  <c r="O87" i="1"/>
  <c r="BA78" i="1"/>
  <c r="BA77" i="1"/>
  <c r="D79" i="1"/>
  <c r="W79" i="1" s="1"/>
  <c r="D78" i="1"/>
  <c r="W78" i="1" s="1"/>
  <c r="D77" i="1"/>
  <c r="W77" i="1" s="1"/>
  <c r="AF79" i="1"/>
  <c r="AF78" i="1"/>
  <c r="AF77" i="1"/>
  <c r="T73" i="1"/>
  <c r="AX25" i="1"/>
  <c r="BA51" i="1"/>
  <c r="BA50" i="1"/>
  <c r="BA35" i="1"/>
  <c r="BA34" i="1"/>
  <c r="BA33" i="1"/>
  <c r="BA32" i="1"/>
  <c r="T32" i="1"/>
  <c r="BL96" i="1"/>
  <c r="BL94" i="1"/>
  <c r="BL92" i="1"/>
  <c r="AX73" i="1"/>
  <c r="AX72" i="1"/>
  <c r="AX71" i="1"/>
  <c r="AX70" i="1"/>
  <c r="AX69" i="1"/>
  <c r="AX65" i="1"/>
  <c r="AX54" i="1"/>
  <c r="BG20" i="1"/>
  <c r="AX23" i="1" s="1"/>
  <c r="BG17" i="1"/>
  <c r="BP10" i="1"/>
  <c r="T22" i="1"/>
  <c r="AH96" i="1"/>
  <c r="AH94" i="1"/>
  <c r="AH92" i="1"/>
  <c r="T83" i="1"/>
  <c r="T72" i="1"/>
  <c r="T71" i="1"/>
  <c r="T70" i="1"/>
  <c r="T69" i="1"/>
  <c r="T65" i="1"/>
  <c r="T54" i="1"/>
  <c r="AC20" i="1"/>
  <c r="T23" i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50" i="1"/>
  <c r="AB33" i="1"/>
  <c r="AB32" i="1"/>
  <c r="Z51" i="1"/>
  <c r="Z50" i="1"/>
  <c r="Z33" i="1"/>
  <c r="Z32" i="1"/>
  <c r="T51" i="1"/>
  <c r="T50" i="1"/>
  <c r="T33" i="1"/>
  <c r="J18" i="1"/>
  <c r="J17" i="1"/>
  <c r="D87" i="1"/>
  <c r="A87" i="1"/>
  <c r="S10" i="1"/>
  <c r="AX84" i="1" l="1"/>
</calcChain>
</file>

<file path=xl/sharedStrings.xml><?xml version="1.0" encoding="utf-8"?>
<sst xmlns="http://schemas.openxmlformats.org/spreadsheetml/2006/main" count="273" uniqueCount="193">
  <si>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</si>
  <si>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</si>
  <si>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</si>
  <si>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</si>
  <si>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</si>
  <si>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</si>
  <si>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</si>
  <si>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</si>
  <si>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</si>
  <si>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</si>
  <si>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</si>
  <si>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</si>
  <si>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</si>
  <si>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</si>
  <si>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</si>
  <si>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</si>
  <si>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</si>
  <si>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</si>
  <si>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</si>
  <si>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</si>
  <si>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</si>
  <si>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</si>
  <si>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</si>
  <si>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</si>
  <si>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</si>
  <si>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</si>
  <si>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</si>
  <si>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</si>
  <si>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</si>
  <si>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</si>
  <si>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</si>
  <si>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</si>
  <si>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</si>
  <si>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</si>
  <si>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</si>
  <si>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</si>
  <si>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</si>
  <si>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</si>
  <si>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</si>
  <si>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</si>
  <si>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</si>
  <si>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</si>
  <si>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</si>
  <si>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</si>
  <si>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</si>
  <si>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</si>
  <si>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</si>
  <si>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</si>
  <si>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</si>
  <si>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</si>
  <si>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</si>
  <si>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</si>
  <si>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</si>
  <si>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</si>
  <si>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</si>
  <si>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</si>
  <si>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</si>
  <si>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</si>
  <si>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</si>
  <si>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</si>
  <si>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</si>
  <si>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</si>
  <si>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</si>
  <si>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</si>
  <si>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</si>
  <si>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</si>
  <si>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</si>
  <si>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</si>
  <si>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</si>
  <si>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</si>
  <si>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</si>
  <si>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</si>
  <si>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</si>
  <si>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</si>
  <si>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</si>
  <si>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</si>
  <si>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</si>
  <si>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</si>
  <si>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</si>
  <si>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</si>
  <si>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</si>
  <si>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</si>
  <si>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</si>
  <si>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</si>
  <si>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</si>
  <si>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</si>
  <si>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</si>
  <si>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</si>
  <si>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</si>
  <si>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</si>
  <si>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</si>
  <si>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</si>
  <si>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</si>
  <si>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</si>
  <si>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</si>
  <si>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</si>
  <si>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</si>
  <si>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</si>
  <si>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</si>
  <si>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</si>
  <si>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</si>
  <si>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</si>
  <si>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</si>
  <si>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</si>
  <si>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</si>
  <si>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</si>
  <si>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</si>
  <si>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</si>
  <si>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</si>
  <si>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</si>
  <si>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</si>
  <si>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</si>
  <si>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</si>
  <si>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</si>
  <si>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</si>
  <si>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</si>
  <si>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</si>
  <si>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</si>
  <si>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</si>
  <si>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</si>
  <si>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</si>
  <si>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</si>
  <si>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</si>
  <si>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</si>
  <si>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</si>
  <si>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</si>
  <si>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</si>
  <si>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</si>
  <si>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</si>
  <si>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</si>
  <si>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</si>
  <si>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</si>
  <si>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</si>
  <si>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</si>
  <si>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</si>
  <si>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</si>
  <si>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</si>
  <si>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</si>
  <si>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</si>
  <si>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</si>
  <si>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</si>
  <si>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</si>
  <si>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</si>
  <si>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</si>
  <si>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</si>
  <si>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</si>
  <si>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</si>
  <si>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</si>
  <si>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</si>
  <si>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</si>
  <si>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</si>
  <si>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</si>
  <si>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</si>
  <si>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</si>
  <si>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</si>
  <si>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</si>
  <si>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</si>
  <si>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</si>
  <si>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</si>
  <si>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Плов из курицы </t>
  </si>
  <si>
    <t>138</t>
  </si>
  <si>
    <t/>
  </si>
  <si>
    <t>крупа рисовая, масло растительное, томат-паста, курица, лук репчатый, морковь.</t>
  </si>
  <si>
    <t>170</t>
  </si>
  <si>
    <t>Расход сырья нетто, г на выход</t>
  </si>
  <si>
    <t>Курица</t>
  </si>
  <si>
    <t>или цыплята</t>
  </si>
  <si>
    <t>Масло растительное</t>
  </si>
  <si>
    <t>Масса полуфабриката</t>
  </si>
  <si>
    <t>-</t>
  </si>
  <si>
    <t>Сохранность</t>
  </si>
  <si>
    <t>Масса готовой курицы</t>
  </si>
  <si>
    <t>Крупа рисовая</t>
  </si>
  <si>
    <t>Томат-паста</t>
  </si>
  <si>
    <t>Лук репчатый</t>
  </si>
  <si>
    <t>Морковь</t>
  </si>
  <si>
    <t xml:space="preserve">Масса риса и овощей </t>
  </si>
  <si>
    <t>Выход готового блюда</t>
  </si>
  <si>
    <t>Подготовленные тушки курицы (см. ТК № 125) рубят на порции по одному куску, посыпают солью, кладут в посуду, добавляют пассерованные морковь и лук, томат-пасту заливают горячим бульоном или водой дают закипеть (жидкость наливают из расчета нормы воды для приготовления рассыпчатой каши). Затем кладут промытую рисовую крупу и варят до загустения. После этого посуду с пловом ставят на 40-50 мин. в жарочный шкаф. 
При массовом приготовлении рассыпчатую кашу можно варить отдельно. При от-пуске на рассыпчатую кашу кладут мясо птицы, поливают соусом, в котором оно тушилось.</t>
  </si>
  <si>
    <t>Внешний вид – мясо равномерно запечено, не подгорело, рис рассыпчатый.</t>
  </si>
  <si>
    <t>Цвет – мяса – серый, риса и овощей – от светло до темно-оранжевого.</t>
  </si>
  <si>
    <t>Консистенция – мяса, риса – мягкая.</t>
  </si>
  <si>
    <t>Вкус – тушеного мяса птицы, риса и овощей.</t>
  </si>
  <si>
    <t>Запах – тушеного мяса птицы, риса и овощей.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</si>
  <si>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</si>
  <si>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</si>
  <si>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</si>
  <si>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170</t>
  </si>
  <si>
    <t>Перечень сырья: крупа рисовая, масло растительное, томат-паста, курица, лук репчатый, морковь.</t>
  </si>
  <si>
    <t>высокое</t>
  </si>
  <si>
    <t>удовлетворительное</t>
  </si>
  <si>
    <t>11,6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</si>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</sst>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164" fontId="4" fillId="0" borderId="11" xfId="0" applyNumberFormat="1" applyFont="1" applyBorder="1" applyAlignment="1">
      <alignment horizontal="center"/>
    </xf>
    <xf numFmtId="164" fontId="4" fillId="0" borderId="12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0" fontId="4" fillId="0" borderId="0" xfId="0" applyFont="1" applyAlignment="1">
      <alignment horizontal="justify" vertical="top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11" fillId="0" borderId="0" xfId="0" applyFont="1" applyAlignment="1">
      <alignment horizontal="left" vertical="top" wrapText="1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164" fontId="11" fillId="0" borderId="0" xfId="0" applyNumberFormat="1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0" fontId="6" fillId="0" borderId="0" xfId="0" applyFont="1" applyAlignment="1">
      <alignment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quotePrefix="1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8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P97"/>
  <sheetViews>
    <sheetView tabSelected="1" topLeftCell="A16" zoomScaleNormal="100" workbookViewId="0">
      <selection activeCell="H17" sqref="H17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33" t="s">
        <v>33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64" t="str">
        <f>IF(Рец_Источник="","",Рец_Источник)</f>
        <v xml:space="preserve">Источник рецептуры: </v>
      </c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</row>
    <row r="16" spans="1:68" ht="48" customHeight="1" x14ac:dyDescent="0.25">
      <c r="A16" s="133" t="s">
        <v>192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№138</v>
      </c>
      <c r="T17" s="22"/>
      <c r="AC17" s="23" t="str">
        <f>"ТЕХНИКО-ТЕХНОЛОГИЧЕСКАЯ КАРТА №" &amp; Рец_Номер</f>
        <v>ТЕХНИКО-ТЕХНОЛОГИЧЕСКАЯ КАРТА №138</v>
      </c>
      <c r="AX17" s="22"/>
      <c r="BG17" s="23" t="str">
        <f>"ТЕХНИКО-ТЕХНОЛОГИЧЕСКАЯ КАРТА №" &amp; Рец_Номер</f>
        <v>ТЕХНИКО-ТЕХНОЛОГИЧЕСКАЯ КАРТА №138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№138</v>
      </c>
      <c r="T18" s="22"/>
      <c r="AC18" s="23" t="str">
        <f>"ТЕХНОЛОГИЧЕСКАЯ КАРТА №" &amp; Рец_Номер</f>
        <v>ТЕХНОЛОГИЧЕСКАЯ КАРТА №138</v>
      </c>
    </row>
    <row r="19" spans="1:68" ht="0.75" hidden="1" customHeight="1" x14ac:dyDescent="0.25"/>
    <row r="20" spans="1:68" ht="28.5" customHeight="1" x14ac:dyDescent="0.25">
      <c r="A20" s="157" t="s">
        <v>159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 xml:space="preserve">Плов из курицы 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 xml:space="preserve">Плов из курицы 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158</v>
      </c>
      <c r="AC21" s="17" t="s">
        <v>3</v>
      </c>
      <c r="BG21" s="17" t="s">
        <v>68</v>
      </c>
    </row>
    <row r="22" spans="1:68" ht="19.5" hidden="1" customHeight="1" x14ac:dyDescent="0.25">
      <c r="A22" s="12" t="s">
        <v>60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64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Плов из курицы , вырабатываемое (ые, ый)  и в его филиалах.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Плов из курицы , вырабатываемое (ые, ый)  и в его филиалах.</v>
      </c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X23" s="97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Плов из курицы , вырабатываемое (ые, ый)  и в его филиалах.</v>
      </c>
      <c r="AY23" s="97"/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7"/>
      <c r="BK23" s="97"/>
      <c r="BL23" s="97"/>
      <c r="BM23" s="97"/>
      <c r="BN23" s="97"/>
      <c r="BO23" s="97"/>
      <c r="BP23" s="97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64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X25" s="9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  <c r="BM25" s="97"/>
      <c r="BN25" s="97"/>
      <c r="BO25" s="97"/>
      <c r="BP25" s="97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90" t="s">
        <v>6</v>
      </c>
      <c r="B29" s="122"/>
      <c r="C29" s="122"/>
      <c r="D29" s="122"/>
      <c r="E29" s="122"/>
      <c r="F29" s="122"/>
      <c r="G29" s="121" t="s">
        <v>7</v>
      </c>
      <c r="H29" s="121"/>
      <c r="I29" s="121"/>
      <c r="J29" s="121"/>
      <c r="K29" s="121" t="s">
        <v>164</v>
      </c>
      <c r="L29" s="121"/>
      <c r="M29" s="121"/>
      <c r="N29" s="121"/>
      <c r="O29" s="121"/>
      <c r="P29" s="121"/>
      <c r="Q29" s="121"/>
      <c r="R29" s="121"/>
      <c r="S29" s="88"/>
      <c r="T29" s="90" t="s">
        <v>6</v>
      </c>
      <c r="U29" s="122"/>
      <c r="V29" s="122"/>
      <c r="W29" s="122"/>
      <c r="X29" s="122"/>
      <c r="Y29" s="122"/>
      <c r="Z29" s="121" t="s">
        <v>7</v>
      </c>
      <c r="AA29" s="121"/>
      <c r="AB29" s="121"/>
      <c r="AC29" s="121"/>
      <c r="AD29" s="143" t="s">
        <v>117</v>
      </c>
      <c r="AE29" s="143"/>
      <c r="AF29" s="143"/>
      <c r="AG29" s="143"/>
      <c r="AH29" s="143"/>
      <c r="AI29" s="143"/>
      <c r="AJ29" s="143"/>
      <c r="AK29" s="143"/>
      <c r="AL29" s="143"/>
      <c r="AS29" s="54" t="s">
        <v>119</v>
      </c>
      <c r="AT29" s="55"/>
      <c r="AU29" s="54" t="s">
        <v>118</v>
      </c>
      <c r="AV29" s="56"/>
      <c r="AW29" s="56"/>
      <c r="AX29" s="26"/>
      <c r="BA29" s="149" t="s">
        <v>6</v>
      </c>
      <c r="BB29" s="149"/>
      <c r="BC29" s="149"/>
      <c r="BD29" s="149"/>
      <c r="BE29" s="149"/>
      <c r="BF29" s="149"/>
      <c r="BG29" s="149"/>
      <c r="BH29" s="54" t="s">
        <v>62</v>
      </c>
      <c r="BI29" s="108"/>
      <c r="BJ29" s="108"/>
      <c r="BK29" s="108"/>
      <c r="BL29" s="108"/>
      <c r="BM29" s="108"/>
    </row>
    <row r="30" spans="1:68" ht="12" customHeight="1" x14ac:dyDescent="0.25">
      <c r="A30" s="90"/>
      <c r="B30" s="122"/>
      <c r="C30" s="122"/>
      <c r="D30" s="122"/>
      <c r="E30" s="122"/>
      <c r="F30" s="122"/>
      <c r="G30" s="121"/>
      <c r="H30" s="121"/>
      <c r="I30" s="121"/>
      <c r="J30" s="121"/>
      <c r="K30" s="58" t="s">
        <v>29</v>
      </c>
      <c r="L30" s="59"/>
      <c r="M30" s="125"/>
      <c r="N30" s="58" t="s">
        <v>30</v>
      </c>
      <c r="O30" s="59"/>
      <c r="P30" s="125"/>
      <c r="Q30" s="58" t="s">
        <v>31</v>
      </c>
      <c r="R30" s="59"/>
      <c r="S30" s="59"/>
      <c r="T30" s="90"/>
      <c r="U30" s="122"/>
      <c r="V30" s="122"/>
      <c r="W30" s="122"/>
      <c r="X30" s="122"/>
      <c r="Y30" s="122"/>
      <c r="Z30" s="121"/>
      <c r="AA30" s="121"/>
      <c r="AB30" s="121"/>
      <c r="AC30" s="121"/>
      <c r="AD30" s="26"/>
      <c r="AS30" s="27"/>
      <c r="AT30" s="27"/>
      <c r="AU30" s="27"/>
      <c r="AV30" s="27"/>
      <c r="AW30" s="28"/>
      <c r="AX30" s="26"/>
      <c r="BA30" s="150"/>
      <c r="BB30" s="150"/>
      <c r="BC30" s="150"/>
      <c r="BD30" s="150"/>
      <c r="BE30" s="150"/>
      <c r="BF30" s="150"/>
      <c r="BG30" s="150"/>
      <c r="BH30" s="29"/>
      <c r="BI30" s="26"/>
      <c r="BJ30" s="26"/>
      <c r="BK30" s="26"/>
      <c r="BL30" s="26"/>
      <c r="BM30" s="26"/>
    </row>
    <row r="31" spans="1:68" ht="12" customHeight="1" x14ac:dyDescent="0.35">
      <c r="A31" s="90"/>
      <c r="B31" s="122"/>
      <c r="C31" s="122"/>
      <c r="D31" s="122"/>
      <c r="E31" s="122"/>
      <c r="F31" s="122"/>
      <c r="G31" s="121" t="s">
        <v>8</v>
      </c>
      <c r="H31" s="88"/>
      <c r="I31" s="121" t="s">
        <v>9</v>
      </c>
      <c r="J31" s="121"/>
      <c r="K31" s="123"/>
      <c r="L31" s="124"/>
      <c r="M31" s="126"/>
      <c r="N31" s="123"/>
      <c r="O31" s="124"/>
      <c r="P31" s="126"/>
      <c r="Q31" s="123"/>
      <c r="R31" s="124"/>
      <c r="S31" s="124"/>
      <c r="T31" s="90"/>
      <c r="U31" s="122"/>
      <c r="V31" s="122"/>
      <c r="W31" s="122"/>
      <c r="X31" s="122"/>
      <c r="Y31" s="122"/>
      <c r="Z31" s="121" t="s">
        <v>8</v>
      </c>
      <c r="AA31" s="88"/>
      <c r="AB31" s="121" t="s">
        <v>9</v>
      </c>
      <c r="AC31" s="88"/>
      <c r="AD31" s="146" t="s">
        <v>40</v>
      </c>
      <c r="AE31" s="143"/>
      <c r="AF31" s="147"/>
      <c r="AG31" s="54" t="s">
        <v>41</v>
      </c>
      <c r="AH31" s="108"/>
      <c r="AI31" s="148" t="s">
        <v>42</v>
      </c>
      <c r="AJ31" s="148"/>
      <c r="AK31" s="148" t="s">
        <v>43</v>
      </c>
      <c r="AL31" s="54"/>
      <c r="AM31" s="148" t="s">
        <v>44</v>
      </c>
      <c r="AN31" s="148"/>
      <c r="AO31" s="148"/>
      <c r="AP31" s="148" t="s">
        <v>45</v>
      </c>
      <c r="AQ31" s="148"/>
      <c r="AR31" s="54"/>
      <c r="AS31" s="30" t="s">
        <v>106</v>
      </c>
      <c r="AT31" s="30" t="s">
        <v>108</v>
      </c>
      <c r="AU31" s="30" t="s">
        <v>121</v>
      </c>
      <c r="AV31" s="30" t="s">
        <v>122</v>
      </c>
      <c r="AW31" s="31" t="s">
        <v>120</v>
      </c>
      <c r="AX31" s="26"/>
      <c r="BA31" s="151"/>
      <c r="BB31" s="151"/>
      <c r="BC31" s="151"/>
      <c r="BD31" s="151"/>
      <c r="BE31" s="151"/>
      <c r="BF31" s="151"/>
      <c r="BG31" s="151"/>
      <c r="BH31" s="54" t="s">
        <v>63</v>
      </c>
      <c r="BI31" s="108"/>
      <c r="BJ31" s="108"/>
      <c r="BK31" s="54" t="s">
        <v>64</v>
      </c>
      <c r="BL31" s="108"/>
      <c r="BM31" s="108"/>
    </row>
    <row r="32" spans="1:68" ht="12" customHeight="1" x14ac:dyDescent="0.25">
      <c r="A32" s="127" t="s">
        <v>165</v>
      </c>
      <c r="B32" s="127"/>
      <c r="C32" s="127"/>
      <c r="D32" s="127"/>
      <c r="E32" s="127"/>
      <c r="F32" s="128"/>
      <c r="G32" s="109">
        <v>94.52</v>
      </c>
      <c r="H32" s="110"/>
      <c r="I32" s="109">
        <v>81.599999999999994</v>
      </c>
      <c r="J32" s="110"/>
      <c r="K32" s="114">
        <v>816</v>
      </c>
      <c r="L32" s="115"/>
      <c r="M32" s="116"/>
      <c r="N32" s="114">
        <v>1632</v>
      </c>
      <c r="O32" s="115"/>
      <c r="P32" s="116"/>
      <c r="Q32" s="114">
        <v>2448</v>
      </c>
      <c r="R32" s="115"/>
      <c r="S32" s="115"/>
      <c r="T32" s="100" t="str">
        <f t="shared" ref="T32:T51" si="0">IF(A32&lt;&gt;"",A32,"")</f>
        <v>Курица</v>
      </c>
      <c r="U32" s="100"/>
      <c r="V32" s="100"/>
      <c r="W32" s="100"/>
      <c r="X32" s="100"/>
      <c r="Y32" s="101"/>
      <c r="Z32" s="109">
        <f t="shared" ref="Z32:Z51" si="1">IF(G32&lt;&gt;"",G32,"")</f>
        <v>94.52</v>
      </c>
      <c r="AA32" s="110"/>
      <c r="AB32" s="109">
        <f t="shared" ref="AB32:AB51" si="2">IF(I32&lt;&gt;"",I32,"")</f>
        <v>81.599999999999994</v>
      </c>
      <c r="AC32" s="110"/>
      <c r="AD32" s="141">
        <v>30.5184</v>
      </c>
      <c r="AE32" s="142"/>
      <c r="AF32" s="144"/>
      <c r="AG32" s="141">
        <v>14.8512</v>
      </c>
      <c r="AH32" s="142"/>
      <c r="AI32" s="145">
        <v>15.0144</v>
      </c>
      <c r="AJ32" s="145"/>
      <c r="AK32" s="145">
        <v>0</v>
      </c>
      <c r="AL32" s="141"/>
      <c r="AM32" s="145">
        <v>14.8512</v>
      </c>
      <c r="AN32" s="145"/>
      <c r="AO32" s="145"/>
      <c r="AP32" s="145">
        <v>0</v>
      </c>
      <c r="AQ32" s="145"/>
      <c r="AR32" s="141"/>
      <c r="AS32" s="32">
        <v>13.055999999999999</v>
      </c>
      <c r="AT32" s="32">
        <v>1.3056000000000001</v>
      </c>
      <c r="AU32" s="32">
        <v>5.7119999999999997E-2</v>
      </c>
      <c r="AV32" s="32">
        <v>0.12239999999999999</v>
      </c>
      <c r="AW32" s="32">
        <v>1.4688000000000001</v>
      </c>
      <c r="AX32" s="26"/>
      <c r="BA32" s="72" t="str">
        <f t="shared" ref="BA32:BA51" si="3">IF(A32&lt;&gt;"",A32,"")</f>
        <v>Курица</v>
      </c>
      <c r="BB32" s="72"/>
      <c r="BC32" s="72"/>
      <c r="BD32" s="72"/>
      <c r="BE32" s="72"/>
      <c r="BF32" s="72"/>
      <c r="BG32" s="72"/>
      <c r="BH32" s="62"/>
      <c r="BI32" s="63"/>
      <c r="BJ32" s="63"/>
      <c r="BK32" s="62"/>
      <c r="BL32" s="63"/>
      <c r="BM32" s="63"/>
    </row>
    <row r="33" spans="1:65" ht="12" customHeight="1" x14ac:dyDescent="0.25">
      <c r="A33" s="129" t="s">
        <v>166</v>
      </c>
      <c r="B33" s="129"/>
      <c r="C33" s="129"/>
      <c r="D33" s="129"/>
      <c r="E33" s="129"/>
      <c r="F33" s="130"/>
      <c r="G33" s="98">
        <v>109.8608</v>
      </c>
      <c r="H33" s="99"/>
      <c r="I33" s="98">
        <v>78.88</v>
      </c>
      <c r="J33" s="99"/>
      <c r="K33" s="111">
        <v>788.8</v>
      </c>
      <c r="L33" s="112"/>
      <c r="M33" s="113"/>
      <c r="N33" s="111">
        <v>1577.6</v>
      </c>
      <c r="O33" s="112"/>
      <c r="P33" s="113"/>
      <c r="Q33" s="111">
        <v>2366.3999999999996</v>
      </c>
      <c r="R33" s="112"/>
      <c r="S33" s="112"/>
      <c r="T33" s="100" t="str">
        <f t="shared" si="0"/>
        <v>или цыплята</v>
      </c>
      <c r="U33" s="100"/>
      <c r="V33" s="100"/>
      <c r="W33" s="100"/>
      <c r="X33" s="100"/>
      <c r="Y33" s="101"/>
      <c r="Z33" s="98">
        <f t="shared" si="1"/>
        <v>109.8608</v>
      </c>
      <c r="AA33" s="99"/>
      <c r="AB33" s="98">
        <f t="shared" si="2"/>
        <v>78.88</v>
      </c>
      <c r="AC33" s="99"/>
      <c r="AD33" s="70">
        <v>28.160160000000001</v>
      </c>
      <c r="AE33" s="71"/>
      <c r="AF33" s="74"/>
      <c r="AG33" s="70">
        <v>14.75056</v>
      </c>
      <c r="AH33" s="71"/>
      <c r="AI33" s="73">
        <v>12.699680000000001</v>
      </c>
      <c r="AJ33" s="73"/>
      <c r="AK33" s="73">
        <v>0</v>
      </c>
      <c r="AL33" s="70"/>
      <c r="AM33" s="73">
        <v>14.75056</v>
      </c>
      <c r="AN33" s="73"/>
      <c r="AO33" s="73"/>
      <c r="AP33" s="73">
        <v>0</v>
      </c>
      <c r="AQ33" s="73"/>
      <c r="AR33" s="70"/>
      <c r="AS33" s="33">
        <v>11.043200000000001</v>
      </c>
      <c r="AT33" s="33">
        <v>1.0254399999999999</v>
      </c>
      <c r="AU33" s="33">
        <v>7.0992E-2</v>
      </c>
      <c r="AV33" s="33">
        <v>0.11831999999999999</v>
      </c>
      <c r="AW33" s="33">
        <v>1.5775999999999999</v>
      </c>
      <c r="BA33" s="72" t="str">
        <f t="shared" si="3"/>
        <v>или цыплята</v>
      </c>
      <c r="BB33" s="72"/>
      <c r="BC33" s="72"/>
      <c r="BD33" s="72"/>
      <c r="BE33" s="72"/>
      <c r="BF33" s="72"/>
      <c r="BG33" s="72"/>
      <c r="BH33" s="62"/>
      <c r="BI33" s="63"/>
      <c r="BJ33" s="63"/>
      <c r="BK33" s="62"/>
      <c r="BL33" s="63"/>
      <c r="BM33" s="63"/>
    </row>
    <row r="34" spans="1:65" ht="12" customHeight="1" x14ac:dyDescent="0.25">
      <c r="A34" s="129" t="s">
        <v>166</v>
      </c>
      <c r="B34" s="129"/>
      <c r="C34" s="129"/>
      <c r="D34" s="129"/>
      <c r="E34" s="129"/>
      <c r="F34" s="130"/>
      <c r="G34" s="98">
        <v>103.79927999999998</v>
      </c>
      <c r="H34" s="99"/>
      <c r="I34" s="98">
        <v>74.528000000000006</v>
      </c>
      <c r="J34" s="99"/>
      <c r="K34" s="111">
        <v>745.28000000000009</v>
      </c>
      <c r="L34" s="112"/>
      <c r="M34" s="113"/>
      <c r="N34" s="111">
        <v>1490.5600000000002</v>
      </c>
      <c r="O34" s="112"/>
      <c r="P34" s="113"/>
      <c r="Q34" s="111">
        <v>2235.84</v>
      </c>
      <c r="R34" s="112"/>
      <c r="S34" s="112"/>
      <c r="T34" s="100" t="str">
        <f t="shared" si="0"/>
        <v>или цыплята</v>
      </c>
      <c r="U34" s="100"/>
      <c r="V34" s="100"/>
      <c r="W34" s="100"/>
      <c r="X34" s="100"/>
      <c r="Y34" s="101"/>
      <c r="Z34" s="98">
        <f t="shared" si="1"/>
        <v>103.79927999999998</v>
      </c>
      <c r="AA34" s="99"/>
      <c r="AB34" s="98">
        <f t="shared" si="2"/>
        <v>74.528000000000006</v>
      </c>
      <c r="AC34" s="99"/>
      <c r="AD34" s="70">
        <v>26.606496</v>
      </c>
      <c r="AE34" s="71"/>
      <c r="AF34" s="74"/>
      <c r="AG34" s="70">
        <v>13.936736</v>
      </c>
      <c r="AH34" s="74"/>
      <c r="AI34" s="70">
        <v>11.999008</v>
      </c>
      <c r="AJ34" s="74"/>
      <c r="AK34" s="70">
        <v>0</v>
      </c>
      <c r="AL34" s="71"/>
      <c r="AM34" s="70">
        <v>13.936736</v>
      </c>
      <c r="AN34" s="71"/>
      <c r="AO34" s="74"/>
      <c r="AP34" s="70">
        <v>0</v>
      </c>
      <c r="AQ34" s="71"/>
      <c r="AR34" s="71"/>
      <c r="AS34" s="33">
        <v>10.433920000000001</v>
      </c>
      <c r="AT34" s="33">
        <v>0.96886399999999995</v>
      </c>
      <c r="AU34" s="33">
        <v>6.7075200000000001E-2</v>
      </c>
      <c r="AV34" s="33">
        <v>0.111792</v>
      </c>
      <c r="AW34" s="33">
        <v>1.4905600000000001</v>
      </c>
      <c r="BA34" s="72" t="str">
        <f t="shared" si="3"/>
        <v>или цыплята</v>
      </c>
      <c r="BB34" s="72"/>
      <c r="BC34" s="72"/>
      <c r="BD34" s="72"/>
      <c r="BE34" s="72"/>
      <c r="BF34" s="72"/>
      <c r="BG34" s="72"/>
      <c r="BH34" s="62"/>
      <c r="BI34" s="63"/>
      <c r="BJ34" s="63"/>
      <c r="BK34" s="62"/>
      <c r="BL34" s="63"/>
      <c r="BM34" s="63"/>
    </row>
    <row r="35" spans="1:65" ht="12" customHeight="1" x14ac:dyDescent="0.25">
      <c r="A35" s="129" t="s">
        <v>167</v>
      </c>
      <c r="B35" s="129"/>
      <c r="C35" s="129"/>
      <c r="D35" s="129"/>
      <c r="E35" s="129"/>
      <c r="F35" s="130"/>
      <c r="G35" s="98">
        <v>3.2639999999999998</v>
      </c>
      <c r="H35" s="99"/>
      <c r="I35" s="98">
        <v>3.2639999999999998</v>
      </c>
      <c r="J35" s="99"/>
      <c r="K35" s="111">
        <v>32.64</v>
      </c>
      <c r="L35" s="112"/>
      <c r="M35" s="113"/>
      <c r="N35" s="111">
        <v>65.28</v>
      </c>
      <c r="O35" s="112"/>
      <c r="P35" s="113"/>
      <c r="Q35" s="111">
        <v>97.919999999999987</v>
      </c>
      <c r="R35" s="112"/>
      <c r="S35" s="112"/>
      <c r="T35" s="100" t="str">
        <f t="shared" si="0"/>
        <v>Масло растительное</v>
      </c>
      <c r="U35" s="100"/>
      <c r="V35" s="100"/>
      <c r="W35" s="100"/>
      <c r="X35" s="100"/>
      <c r="Y35" s="101"/>
      <c r="Z35" s="98">
        <f t="shared" si="1"/>
        <v>3.2639999999999998</v>
      </c>
      <c r="AA35" s="99"/>
      <c r="AB35" s="98">
        <f t="shared" si="2"/>
        <v>3.2639999999999998</v>
      </c>
      <c r="AC35" s="99"/>
      <c r="AD35" s="70">
        <v>3.2607360000000001</v>
      </c>
      <c r="AE35" s="71"/>
      <c r="AF35" s="74"/>
      <c r="AG35" s="70">
        <v>0</v>
      </c>
      <c r="AH35" s="74"/>
      <c r="AI35" s="70">
        <v>3.2607360000000001</v>
      </c>
      <c r="AJ35" s="74"/>
      <c r="AK35" s="70">
        <v>0</v>
      </c>
      <c r="AL35" s="71"/>
      <c r="AM35" s="70">
        <v>0</v>
      </c>
      <c r="AN35" s="71"/>
      <c r="AO35" s="74"/>
      <c r="AP35" s="70">
        <v>0</v>
      </c>
      <c r="AQ35" s="71"/>
      <c r="AR35" s="71"/>
      <c r="AS35" s="33">
        <v>0</v>
      </c>
      <c r="AT35" s="33">
        <v>0</v>
      </c>
      <c r="AU35" s="33">
        <v>0</v>
      </c>
      <c r="AV35" s="33">
        <v>0</v>
      </c>
      <c r="AW35" s="33">
        <v>0</v>
      </c>
      <c r="BA35" s="72" t="str">
        <f t="shared" si="3"/>
        <v>Масло растительное</v>
      </c>
      <c r="BB35" s="72"/>
      <c r="BC35" s="72"/>
      <c r="BD35" s="72"/>
      <c r="BE35" s="72"/>
      <c r="BF35" s="72"/>
      <c r="BG35" s="72"/>
      <c r="BH35" s="62"/>
      <c r="BI35" s="63"/>
      <c r="BJ35" s="63"/>
      <c r="BK35" s="62"/>
      <c r="BL35" s="63"/>
      <c r="BM35" s="63"/>
    </row>
    <row r="36" spans="1:65" s="22" customFormat="1" ht="12" hidden="1" customHeight="1" x14ac:dyDescent="0.25">
      <c r="A36" s="171" t="s">
        <v>168</v>
      </c>
      <c r="B36" s="171"/>
      <c r="C36" s="171"/>
      <c r="D36" s="171"/>
      <c r="E36" s="171"/>
      <c r="F36" s="172"/>
      <c r="G36" s="173" t="s">
        <v>169</v>
      </c>
      <c r="H36" s="137"/>
      <c r="I36" s="136">
        <v>84.86399999999999</v>
      </c>
      <c r="J36" s="137"/>
      <c r="K36" s="174"/>
      <c r="L36" s="175"/>
      <c r="M36" s="176"/>
      <c r="N36" s="174"/>
      <c r="O36" s="175"/>
      <c r="P36" s="176"/>
      <c r="Q36" s="174"/>
      <c r="R36" s="175"/>
      <c r="S36" s="175"/>
      <c r="T36" s="134" t="str">
        <f t="shared" ref="T36:T49" si="4">IF(A36&lt;&gt;"",A36,"")</f>
        <v>Масса полуфабриката</v>
      </c>
      <c r="U36" s="134"/>
      <c r="V36" s="134"/>
      <c r="W36" s="134"/>
      <c r="X36" s="134"/>
      <c r="Y36" s="135"/>
      <c r="Z36" s="136" t="str">
        <f t="shared" ref="Z36:Z49" si="5">IF(G36&lt;&gt;"",G36,"")</f>
        <v>-</v>
      </c>
      <c r="AA36" s="137"/>
      <c r="AB36" s="136">
        <f t="shared" ref="AB36:AB49" si="6">IF(I36&lt;&gt;"",I36,"")</f>
        <v>84.86399999999999</v>
      </c>
      <c r="AC36" s="137"/>
      <c r="AD36" s="138">
        <v>33.779136000000001</v>
      </c>
      <c r="AE36" s="139"/>
      <c r="AF36" s="140"/>
      <c r="AG36" s="138">
        <v>14.8512</v>
      </c>
      <c r="AH36" s="140"/>
      <c r="AI36" s="138">
        <v>18.275136</v>
      </c>
      <c r="AJ36" s="140"/>
      <c r="AK36" s="138">
        <v>0</v>
      </c>
      <c r="AL36" s="139"/>
      <c r="AM36" s="138">
        <v>14.8512</v>
      </c>
      <c r="AN36" s="139"/>
      <c r="AO36" s="140"/>
      <c r="AP36" s="138">
        <v>0</v>
      </c>
      <c r="AQ36" s="139"/>
      <c r="AR36" s="139"/>
      <c r="AS36" s="47">
        <v>13.055999999999999</v>
      </c>
      <c r="AT36" s="47">
        <v>1.3056000000000001</v>
      </c>
      <c r="AU36" s="47">
        <v>5.7119999999999997E-2</v>
      </c>
      <c r="AV36" s="47">
        <v>0.12239999999999999</v>
      </c>
      <c r="AW36" s="47">
        <v>1.4688000000000001</v>
      </c>
      <c r="BA36" s="170" t="str">
        <f t="shared" ref="BA36:BA49" si="7">IF(A36&lt;&gt;"",A36,"")</f>
        <v>Масса полуфабриката</v>
      </c>
      <c r="BB36" s="170"/>
      <c r="BC36" s="170"/>
      <c r="BD36" s="170"/>
      <c r="BE36" s="170"/>
      <c r="BF36" s="170"/>
      <c r="BG36" s="170"/>
      <c r="BH36" s="159"/>
      <c r="BI36" s="160"/>
      <c r="BJ36" s="160"/>
      <c r="BK36" s="159"/>
      <c r="BL36" s="160"/>
      <c r="BM36" s="160"/>
    </row>
    <row r="37" spans="1:65" s="49" customFormat="1" ht="12" hidden="1" customHeight="1" x14ac:dyDescent="0.25">
      <c r="A37" s="161" t="s">
        <v>170</v>
      </c>
      <c r="B37" s="161"/>
      <c r="C37" s="161"/>
      <c r="D37" s="161"/>
      <c r="E37" s="161"/>
      <c r="F37" s="162"/>
      <c r="G37" s="163"/>
      <c r="H37" s="164"/>
      <c r="I37" s="163"/>
      <c r="J37" s="164"/>
      <c r="K37" s="165"/>
      <c r="L37" s="166"/>
      <c r="M37" s="167"/>
      <c r="N37" s="165"/>
      <c r="O37" s="166"/>
      <c r="P37" s="167"/>
      <c r="Q37" s="165"/>
      <c r="R37" s="166"/>
      <c r="S37" s="166"/>
      <c r="T37" s="168" t="str">
        <f t="shared" si="4"/>
        <v>Сохранность</v>
      </c>
      <c r="U37" s="168"/>
      <c r="V37" s="168"/>
      <c r="W37" s="168"/>
      <c r="X37" s="168"/>
      <c r="Y37" s="169"/>
      <c r="Z37" s="163" t="str">
        <f t="shared" si="5"/>
        <v/>
      </c>
      <c r="AA37" s="164"/>
      <c r="AB37" s="163" t="str">
        <f t="shared" si="6"/>
        <v/>
      </c>
      <c r="AC37" s="164"/>
      <c r="AD37" s="177">
        <v>90</v>
      </c>
      <c r="AE37" s="178"/>
      <c r="AF37" s="182"/>
      <c r="AG37" s="177">
        <v>90</v>
      </c>
      <c r="AH37" s="182"/>
      <c r="AI37" s="177">
        <v>75</v>
      </c>
      <c r="AJ37" s="182"/>
      <c r="AK37" s="177">
        <v>100</v>
      </c>
      <c r="AL37" s="178"/>
      <c r="AM37" s="177">
        <v>90</v>
      </c>
      <c r="AN37" s="178"/>
      <c r="AO37" s="182"/>
      <c r="AP37" s="177">
        <v>75</v>
      </c>
      <c r="AQ37" s="178"/>
      <c r="AR37" s="178"/>
      <c r="AS37" s="48">
        <v>80</v>
      </c>
      <c r="AT37" s="48">
        <v>80</v>
      </c>
      <c r="AU37" s="48">
        <v>55</v>
      </c>
      <c r="AV37" s="48">
        <v>60</v>
      </c>
      <c r="AW37" s="48">
        <v>30</v>
      </c>
      <c r="BA37" s="179" t="str">
        <f t="shared" si="7"/>
        <v>Сохранность</v>
      </c>
      <c r="BB37" s="179"/>
      <c r="BC37" s="179"/>
      <c r="BD37" s="179"/>
      <c r="BE37" s="179"/>
      <c r="BF37" s="179"/>
      <c r="BG37" s="179"/>
      <c r="BH37" s="180"/>
      <c r="BI37" s="181"/>
      <c r="BJ37" s="181"/>
      <c r="BK37" s="180"/>
      <c r="BL37" s="181"/>
      <c r="BM37" s="181"/>
    </row>
    <row r="38" spans="1:65" s="22" customFormat="1" ht="12" customHeight="1" x14ac:dyDescent="0.25">
      <c r="A38" s="171" t="s">
        <v>171</v>
      </c>
      <c r="B38" s="171"/>
      <c r="C38" s="171"/>
      <c r="D38" s="171"/>
      <c r="E38" s="171"/>
      <c r="F38" s="172"/>
      <c r="G38" s="136"/>
      <c r="H38" s="137"/>
      <c r="I38" s="136">
        <v>54.4</v>
      </c>
      <c r="J38" s="137"/>
      <c r="K38" s="174">
        <v>544</v>
      </c>
      <c r="L38" s="175"/>
      <c r="M38" s="176"/>
      <c r="N38" s="174">
        <v>1088</v>
      </c>
      <c r="O38" s="175"/>
      <c r="P38" s="176"/>
      <c r="Q38" s="174">
        <v>1632</v>
      </c>
      <c r="R38" s="175"/>
      <c r="S38" s="175"/>
      <c r="T38" s="134" t="str">
        <f t="shared" si="4"/>
        <v>Масса готовой курицы</v>
      </c>
      <c r="U38" s="134"/>
      <c r="V38" s="134"/>
      <c r="W38" s="134"/>
      <c r="X38" s="134"/>
      <c r="Y38" s="135"/>
      <c r="Z38" s="136" t="str">
        <f t="shared" si="5"/>
        <v/>
      </c>
      <c r="AA38" s="137"/>
      <c r="AB38" s="136">
        <f t="shared" si="6"/>
        <v>54.4</v>
      </c>
      <c r="AC38" s="137"/>
      <c r="AD38" s="138">
        <v>30.401222400000002</v>
      </c>
      <c r="AE38" s="139"/>
      <c r="AF38" s="140"/>
      <c r="AG38" s="138">
        <v>13.36608</v>
      </c>
      <c r="AH38" s="140"/>
      <c r="AI38" s="138">
        <v>13.706351999999999</v>
      </c>
      <c r="AJ38" s="140"/>
      <c r="AK38" s="138">
        <v>0</v>
      </c>
      <c r="AL38" s="139"/>
      <c r="AM38" s="138">
        <v>13.36608</v>
      </c>
      <c r="AN38" s="139"/>
      <c r="AO38" s="140"/>
      <c r="AP38" s="138">
        <v>0</v>
      </c>
      <c r="AQ38" s="139"/>
      <c r="AR38" s="139"/>
      <c r="AS38" s="47">
        <v>10.444799999999999</v>
      </c>
      <c r="AT38" s="47">
        <v>1.0444800000000001</v>
      </c>
      <c r="AU38" s="47">
        <v>3.1415999999999999E-2</v>
      </c>
      <c r="AV38" s="47">
        <v>7.3439999999999991E-2</v>
      </c>
      <c r="AW38" s="47">
        <v>0.44064000000000003</v>
      </c>
      <c r="BA38" s="170" t="str">
        <f t="shared" si="7"/>
        <v>Масса готовой курицы</v>
      </c>
      <c r="BB38" s="170"/>
      <c r="BC38" s="170"/>
      <c r="BD38" s="170"/>
      <c r="BE38" s="170"/>
      <c r="BF38" s="170"/>
      <c r="BG38" s="170"/>
      <c r="BH38" s="159"/>
      <c r="BI38" s="160"/>
      <c r="BJ38" s="160"/>
      <c r="BK38" s="159"/>
      <c r="BL38" s="160"/>
      <c r="BM38" s="160"/>
    </row>
    <row r="39" spans="1:65" ht="12" customHeight="1" x14ac:dyDescent="0.25">
      <c r="A39" s="129" t="s">
        <v>172</v>
      </c>
      <c r="B39" s="129"/>
      <c r="C39" s="129"/>
      <c r="D39" s="129"/>
      <c r="E39" s="129"/>
      <c r="F39" s="130"/>
      <c r="G39" s="98">
        <v>40.46</v>
      </c>
      <c r="H39" s="99"/>
      <c r="I39" s="98">
        <v>40.46</v>
      </c>
      <c r="J39" s="99"/>
      <c r="K39" s="111">
        <v>404.6</v>
      </c>
      <c r="L39" s="112"/>
      <c r="M39" s="113"/>
      <c r="N39" s="111">
        <v>809.2</v>
      </c>
      <c r="O39" s="112"/>
      <c r="P39" s="113"/>
      <c r="Q39" s="111">
        <v>1213.8</v>
      </c>
      <c r="R39" s="112"/>
      <c r="S39" s="112"/>
      <c r="T39" s="100" t="str">
        <f t="shared" si="4"/>
        <v>Крупа рисовая</v>
      </c>
      <c r="U39" s="100"/>
      <c r="V39" s="100"/>
      <c r="W39" s="100"/>
      <c r="X39" s="100"/>
      <c r="Y39" s="101"/>
      <c r="Z39" s="98">
        <f t="shared" si="5"/>
        <v>40.46</v>
      </c>
      <c r="AA39" s="99"/>
      <c r="AB39" s="98">
        <f t="shared" si="6"/>
        <v>40.46</v>
      </c>
      <c r="AC39" s="99"/>
      <c r="AD39" s="70">
        <v>34.7956</v>
      </c>
      <c r="AE39" s="71"/>
      <c r="AF39" s="74"/>
      <c r="AG39" s="70">
        <v>2.8321999999999998</v>
      </c>
      <c r="AH39" s="74"/>
      <c r="AI39" s="70">
        <v>0.40460000000000002</v>
      </c>
      <c r="AJ39" s="74"/>
      <c r="AK39" s="70">
        <v>29.778559999999999</v>
      </c>
      <c r="AL39" s="71"/>
      <c r="AM39" s="70">
        <v>0</v>
      </c>
      <c r="AN39" s="71"/>
      <c r="AO39" s="74"/>
      <c r="AP39" s="70">
        <v>0</v>
      </c>
      <c r="AQ39" s="71"/>
      <c r="AR39" s="71"/>
      <c r="AS39" s="33">
        <v>3.2368000000000001</v>
      </c>
      <c r="AT39" s="33">
        <v>0.40460000000000002</v>
      </c>
      <c r="AU39" s="33">
        <v>3.2368000000000001E-2</v>
      </c>
      <c r="AV39" s="33">
        <v>1.6184E-2</v>
      </c>
      <c r="AW39" s="33">
        <v>0</v>
      </c>
      <c r="BA39" s="72" t="str">
        <f t="shared" si="7"/>
        <v>Крупа рисовая</v>
      </c>
      <c r="BB39" s="72"/>
      <c r="BC39" s="72"/>
      <c r="BD39" s="72"/>
      <c r="BE39" s="72"/>
      <c r="BF39" s="72"/>
      <c r="BG39" s="72"/>
      <c r="BH39" s="62"/>
      <c r="BI39" s="63"/>
      <c r="BJ39" s="63"/>
      <c r="BK39" s="62"/>
      <c r="BL39" s="63"/>
      <c r="BM39" s="63"/>
    </row>
    <row r="40" spans="1:65" ht="12" customHeight="1" x14ac:dyDescent="0.25">
      <c r="A40" s="129" t="s">
        <v>167</v>
      </c>
      <c r="B40" s="129"/>
      <c r="C40" s="129"/>
      <c r="D40" s="129"/>
      <c r="E40" s="129"/>
      <c r="F40" s="130"/>
      <c r="G40" s="98">
        <v>9.2479999999999993</v>
      </c>
      <c r="H40" s="99"/>
      <c r="I40" s="98">
        <v>9.2479999999999993</v>
      </c>
      <c r="J40" s="99"/>
      <c r="K40" s="111">
        <v>92.47999999999999</v>
      </c>
      <c r="L40" s="112"/>
      <c r="M40" s="113"/>
      <c r="N40" s="111">
        <v>184.95999999999998</v>
      </c>
      <c r="O40" s="112"/>
      <c r="P40" s="113"/>
      <c r="Q40" s="111">
        <v>277.44</v>
      </c>
      <c r="R40" s="112"/>
      <c r="S40" s="112"/>
      <c r="T40" s="100" t="str">
        <f t="shared" si="4"/>
        <v>Масло растительное</v>
      </c>
      <c r="U40" s="100"/>
      <c r="V40" s="100"/>
      <c r="W40" s="100"/>
      <c r="X40" s="100"/>
      <c r="Y40" s="101"/>
      <c r="Z40" s="98">
        <f t="shared" si="5"/>
        <v>9.2479999999999993</v>
      </c>
      <c r="AA40" s="99"/>
      <c r="AB40" s="98">
        <f t="shared" si="6"/>
        <v>9.2479999999999993</v>
      </c>
      <c r="AC40" s="99"/>
      <c r="AD40" s="70">
        <v>9.2387519999999999</v>
      </c>
      <c r="AE40" s="71"/>
      <c r="AF40" s="74"/>
      <c r="AG40" s="70">
        <v>0</v>
      </c>
      <c r="AH40" s="74"/>
      <c r="AI40" s="70">
        <v>9.2387519999999999</v>
      </c>
      <c r="AJ40" s="74"/>
      <c r="AK40" s="70">
        <v>0</v>
      </c>
      <c r="AL40" s="71"/>
      <c r="AM40" s="70">
        <v>0</v>
      </c>
      <c r="AN40" s="71"/>
      <c r="AO40" s="74"/>
      <c r="AP40" s="70">
        <v>0</v>
      </c>
      <c r="AQ40" s="71"/>
      <c r="AR40" s="71"/>
      <c r="AS40" s="33">
        <v>0</v>
      </c>
      <c r="AT40" s="33">
        <v>0</v>
      </c>
      <c r="AU40" s="33">
        <v>0</v>
      </c>
      <c r="AV40" s="33">
        <v>0</v>
      </c>
      <c r="AW40" s="33">
        <v>0</v>
      </c>
      <c r="BA40" s="72" t="str">
        <f t="shared" si="7"/>
        <v>Масло растительное</v>
      </c>
      <c r="BB40" s="72"/>
      <c r="BC40" s="72"/>
      <c r="BD40" s="72"/>
      <c r="BE40" s="72"/>
      <c r="BF40" s="72"/>
      <c r="BG40" s="72"/>
      <c r="BH40" s="62"/>
      <c r="BI40" s="63"/>
      <c r="BJ40" s="63"/>
      <c r="BK40" s="62"/>
      <c r="BL40" s="63"/>
      <c r="BM40" s="63"/>
    </row>
    <row r="41" spans="1:65" ht="12" customHeight="1" x14ac:dyDescent="0.25">
      <c r="A41" s="129" t="s">
        <v>173</v>
      </c>
      <c r="B41" s="129"/>
      <c r="C41" s="129"/>
      <c r="D41" s="129"/>
      <c r="E41" s="129"/>
      <c r="F41" s="130"/>
      <c r="G41" s="98">
        <v>2.3119999999999998</v>
      </c>
      <c r="H41" s="99"/>
      <c r="I41" s="98">
        <v>2.3119999999999998</v>
      </c>
      <c r="J41" s="99"/>
      <c r="K41" s="111">
        <v>23.119999999999997</v>
      </c>
      <c r="L41" s="112"/>
      <c r="M41" s="113"/>
      <c r="N41" s="111">
        <v>46.239999999999995</v>
      </c>
      <c r="O41" s="112"/>
      <c r="P41" s="113"/>
      <c r="Q41" s="111">
        <v>69.36</v>
      </c>
      <c r="R41" s="112"/>
      <c r="S41" s="112"/>
      <c r="T41" s="100" t="str">
        <f t="shared" si="4"/>
        <v>Томат-паста</v>
      </c>
      <c r="U41" s="100"/>
      <c r="V41" s="100"/>
      <c r="W41" s="100"/>
      <c r="X41" s="100"/>
      <c r="Y41" s="101"/>
      <c r="Z41" s="98">
        <f t="shared" si="5"/>
        <v>2.3119999999999998</v>
      </c>
      <c r="AA41" s="99"/>
      <c r="AB41" s="98">
        <f t="shared" si="6"/>
        <v>2.3119999999999998</v>
      </c>
      <c r="AC41" s="99"/>
      <c r="AD41" s="70">
        <v>0.69359999999999999</v>
      </c>
      <c r="AE41" s="71"/>
      <c r="AF41" s="74"/>
      <c r="AG41" s="70">
        <v>0.11097600000000001</v>
      </c>
      <c r="AH41" s="74"/>
      <c r="AI41" s="70">
        <v>0</v>
      </c>
      <c r="AJ41" s="74"/>
      <c r="AK41" s="70">
        <v>0.43928</v>
      </c>
      <c r="AL41" s="71"/>
      <c r="AM41" s="70">
        <v>0</v>
      </c>
      <c r="AN41" s="71"/>
      <c r="AO41" s="74"/>
      <c r="AP41" s="70">
        <v>0</v>
      </c>
      <c r="AQ41" s="71"/>
      <c r="AR41" s="71"/>
      <c r="AS41" s="33">
        <v>0.46239999999999998</v>
      </c>
      <c r="AT41" s="33">
        <v>5.3176000000000001E-2</v>
      </c>
      <c r="AU41" s="33">
        <v>3.4680000000000002E-3</v>
      </c>
      <c r="AV41" s="33">
        <v>3.9303999999999997E-3</v>
      </c>
      <c r="AW41" s="33">
        <v>1.0404</v>
      </c>
      <c r="BA41" s="72" t="str">
        <f t="shared" si="7"/>
        <v>Томат-паста</v>
      </c>
      <c r="BB41" s="72"/>
      <c r="BC41" s="72"/>
      <c r="BD41" s="72"/>
      <c r="BE41" s="72"/>
      <c r="BF41" s="72"/>
      <c r="BG41" s="72"/>
      <c r="BH41" s="62"/>
      <c r="BI41" s="63"/>
      <c r="BJ41" s="63"/>
      <c r="BK41" s="62"/>
      <c r="BL41" s="63"/>
      <c r="BM41" s="63"/>
    </row>
    <row r="42" spans="1:65" ht="12" customHeight="1" x14ac:dyDescent="0.25">
      <c r="A42" s="129" t="s">
        <v>174</v>
      </c>
      <c r="B42" s="129"/>
      <c r="C42" s="129"/>
      <c r="D42" s="129"/>
      <c r="E42" s="129"/>
      <c r="F42" s="130"/>
      <c r="G42" s="98">
        <v>11.0092</v>
      </c>
      <c r="H42" s="99"/>
      <c r="I42" s="98">
        <v>9.2479999999999993</v>
      </c>
      <c r="J42" s="99"/>
      <c r="K42" s="111">
        <v>92.47999999999999</v>
      </c>
      <c r="L42" s="112"/>
      <c r="M42" s="113"/>
      <c r="N42" s="111">
        <v>184.95999999999998</v>
      </c>
      <c r="O42" s="112"/>
      <c r="P42" s="113"/>
      <c r="Q42" s="111">
        <v>277.44</v>
      </c>
      <c r="R42" s="112"/>
      <c r="S42" s="112"/>
      <c r="T42" s="100" t="str">
        <f t="shared" si="4"/>
        <v>Лук репчатый</v>
      </c>
      <c r="U42" s="100"/>
      <c r="V42" s="100"/>
      <c r="W42" s="100"/>
      <c r="X42" s="100"/>
      <c r="Y42" s="101"/>
      <c r="Z42" s="98">
        <f t="shared" si="5"/>
        <v>11.0092</v>
      </c>
      <c r="AA42" s="99"/>
      <c r="AB42" s="98">
        <f t="shared" si="6"/>
        <v>9.2479999999999993</v>
      </c>
      <c r="AC42" s="99"/>
      <c r="AD42" s="70">
        <v>1.2947200000000001</v>
      </c>
      <c r="AE42" s="71"/>
      <c r="AF42" s="74"/>
      <c r="AG42" s="70">
        <v>0.129472</v>
      </c>
      <c r="AH42" s="74"/>
      <c r="AI42" s="70">
        <v>1.8495999999999999E-2</v>
      </c>
      <c r="AJ42" s="74"/>
      <c r="AK42" s="70">
        <v>0.75833600000000001</v>
      </c>
      <c r="AL42" s="71"/>
      <c r="AM42" s="70">
        <v>0</v>
      </c>
      <c r="AN42" s="71"/>
      <c r="AO42" s="74"/>
      <c r="AP42" s="70">
        <v>0</v>
      </c>
      <c r="AQ42" s="71"/>
      <c r="AR42" s="71"/>
      <c r="AS42" s="33">
        <v>2.8668800000000001</v>
      </c>
      <c r="AT42" s="33">
        <v>7.3983999999999994E-2</v>
      </c>
      <c r="AU42" s="33">
        <v>4.6239999999999996E-3</v>
      </c>
      <c r="AV42" s="33">
        <v>1.8496000000000001E-3</v>
      </c>
      <c r="AW42" s="33">
        <v>0.92479999999999996</v>
      </c>
      <c r="BA42" s="72" t="str">
        <f t="shared" si="7"/>
        <v>Лук репчатый</v>
      </c>
      <c r="BB42" s="72"/>
      <c r="BC42" s="72"/>
      <c r="BD42" s="72"/>
      <c r="BE42" s="72"/>
      <c r="BF42" s="72"/>
      <c r="BG42" s="72"/>
      <c r="BH42" s="62"/>
      <c r="BI42" s="63"/>
      <c r="BJ42" s="63"/>
      <c r="BK42" s="62"/>
      <c r="BL42" s="63"/>
      <c r="BM42" s="63"/>
    </row>
    <row r="43" spans="1:65" ht="12" customHeight="1" x14ac:dyDescent="0.25">
      <c r="A43" s="129" t="s">
        <v>175</v>
      </c>
      <c r="B43" s="129"/>
      <c r="C43" s="129"/>
      <c r="D43" s="129"/>
      <c r="E43" s="129"/>
      <c r="F43" s="130"/>
      <c r="G43" s="98">
        <v>11.56</v>
      </c>
      <c r="H43" s="99"/>
      <c r="I43" s="98">
        <v>9.2479999999999993</v>
      </c>
      <c r="J43" s="99"/>
      <c r="K43" s="111">
        <v>92.47999999999999</v>
      </c>
      <c r="L43" s="112"/>
      <c r="M43" s="113"/>
      <c r="N43" s="111">
        <v>184.95999999999998</v>
      </c>
      <c r="O43" s="112"/>
      <c r="P43" s="113"/>
      <c r="Q43" s="111">
        <v>277.44</v>
      </c>
      <c r="R43" s="112"/>
      <c r="S43" s="112"/>
      <c r="T43" s="100" t="str">
        <f t="shared" si="4"/>
        <v>Морковь</v>
      </c>
      <c r="U43" s="100"/>
      <c r="V43" s="100"/>
      <c r="W43" s="100"/>
      <c r="X43" s="100"/>
      <c r="Y43" s="101"/>
      <c r="Z43" s="98">
        <f t="shared" si="5"/>
        <v>11.56</v>
      </c>
      <c r="AA43" s="99"/>
      <c r="AB43" s="98">
        <f t="shared" si="6"/>
        <v>9.2479999999999993</v>
      </c>
      <c r="AC43" s="99"/>
      <c r="AD43" s="70">
        <v>1.1097600000000001</v>
      </c>
      <c r="AE43" s="71"/>
      <c r="AF43" s="74"/>
      <c r="AG43" s="70">
        <v>0.120224</v>
      </c>
      <c r="AH43" s="74"/>
      <c r="AI43" s="70">
        <v>9.2479999999999993E-3</v>
      </c>
      <c r="AJ43" s="74"/>
      <c r="AK43" s="70">
        <v>0.6381119999999999</v>
      </c>
      <c r="AL43" s="71"/>
      <c r="AM43" s="70">
        <v>0</v>
      </c>
      <c r="AN43" s="71"/>
      <c r="AO43" s="74"/>
      <c r="AP43" s="70">
        <v>0</v>
      </c>
      <c r="AQ43" s="71"/>
      <c r="AR43" s="71"/>
      <c r="AS43" s="33">
        <v>2.4969600000000001</v>
      </c>
      <c r="AT43" s="33">
        <v>6.4736000000000002E-2</v>
      </c>
      <c r="AU43" s="33">
        <v>5.5488000000000004E-3</v>
      </c>
      <c r="AV43" s="33">
        <v>6.4736000000000004E-3</v>
      </c>
      <c r="AW43" s="33">
        <v>0.46239999999999998</v>
      </c>
      <c r="BA43" s="72" t="str">
        <f t="shared" si="7"/>
        <v>Морковь</v>
      </c>
      <c r="BB43" s="72"/>
      <c r="BC43" s="72"/>
      <c r="BD43" s="72"/>
      <c r="BE43" s="72"/>
      <c r="BF43" s="72"/>
      <c r="BG43" s="72"/>
      <c r="BH43" s="62"/>
      <c r="BI43" s="63"/>
      <c r="BJ43" s="63"/>
      <c r="BK43" s="62"/>
      <c r="BL43" s="63"/>
      <c r="BM43" s="63"/>
    </row>
    <row r="44" spans="1:65" s="22" customFormat="1" ht="12" hidden="1" customHeight="1" x14ac:dyDescent="0.25">
      <c r="A44" s="171" t="s">
        <v>168</v>
      </c>
      <c r="B44" s="171"/>
      <c r="C44" s="171"/>
      <c r="D44" s="171"/>
      <c r="E44" s="171"/>
      <c r="F44" s="172"/>
      <c r="G44" s="173" t="s">
        <v>169</v>
      </c>
      <c r="H44" s="137"/>
      <c r="I44" s="136">
        <v>70.515999999999991</v>
      </c>
      <c r="J44" s="137"/>
      <c r="K44" s="174"/>
      <c r="L44" s="175"/>
      <c r="M44" s="176"/>
      <c r="N44" s="174"/>
      <c r="O44" s="175"/>
      <c r="P44" s="176"/>
      <c r="Q44" s="174"/>
      <c r="R44" s="175"/>
      <c r="S44" s="175"/>
      <c r="T44" s="134" t="str">
        <f t="shared" si="4"/>
        <v>Масса полуфабриката</v>
      </c>
      <c r="U44" s="134"/>
      <c r="V44" s="134"/>
      <c r="W44" s="134"/>
      <c r="X44" s="134"/>
      <c r="Y44" s="135"/>
      <c r="Z44" s="136" t="str">
        <f t="shared" si="5"/>
        <v>-</v>
      </c>
      <c r="AA44" s="137"/>
      <c r="AB44" s="136">
        <f t="shared" si="6"/>
        <v>70.515999999999991</v>
      </c>
      <c r="AC44" s="137"/>
      <c r="AD44" s="138">
        <v>47.132432000000001</v>
      </c>
      <c r="AE44" s="139"/>
      <c r="AF44" s="140"/>
      <c r="AG44" s="138">
        <v>3.1928719999999995</v>
      </c>
      <c r="AH44" s="140"/>
      <c r="AI44" s="138">
        <v>9.6710960000000004</v>
      </c>
      <c r="AJ44" s="140"/>
      <c r="AK44" s="138">
        <v>31.614287999999995</v>
      </c>
      <c r="AL44" s="139"/>
      <c r="AM44" s="138">
        <v>0</v>
      </c>
      <c r="AN44" s="139"/>
      <c r="AO44" s="140"/>
      <c r="AP44" s="138">
        <v>0</v>
      </c>
      <c r="AQ44" s="139"/>
      <c r="AR44" s="139"/>
      <c r="AS44" s="47">
        <v>9.0630400000000009</v>
      </c>
      <c r="AT44" s="47">
        <v>0.59649600000000003</v>
      </c>
      <c r="AU44" s="47">
        <v>4.6008799999999996E-2</v>
      </c>
      <c r="AV44" s="47">
        <v>2.84376E-2</v>
      </c>
      <c r="AW44" s="47">
        <v>2.4276</v>
      </c>
      <c r="BA44" s="170" t="str">
        <f t="shared" si="7"/>
        <v>Масса полуфабриката</v>
      </c>
      <c r="BB44" s="170"/>
      <c r="BC44" s="170"/>
      <c r="BD44" s="170"/>
      <c r="BE44" s="170"/>
      <c r="BF44" s="170"/>
      <c r="BG44" s="170"/>
      <c r="BH44" s="159"/>
      <c r="BI44" s="160"/>
      <c r="BJ44" s="160"/>
      <c r="BK44" s="159"/>
      <c r="BL44" s="160"/>
      <c r="BM44" s="160"/>
    </row>
    <row r="45" spans="1:65" s="49" customFormat="1" ht="12" hidden="1" customHeight="1" x14ac:dyDescent="0.25">
      <c r="A45" s="161" t="s">
        <v>170</v>
      </c>
      <c r="B45" s="161"/>
      <c r="C45" s="161"/>
      <c r="D45" s="161"/>
      <c r="E45" s="161"/>
      <c r="F45" s="162"/>
      <c r="G45" s="163"/>
      <c r="H45" s="164"/>
      <c r="I45" s="163"/>
      <c r="J45" s="164"/>
      <c r="K45" s="165"/>
      <c r="L45" s="166"/>
      <c r="M45" s="167"/>
      <c r="N45" s="165"/>
      <c r="O45" s="166"/>
      <c r="P45" s="167"/>
      <c r="Q45" s="165"/>
      <c r="R45" s="166"/>
      <c r="S45" s="166"/>
      <c r="T45" s="168" t="str">
        <f t="shared" si="4"/>
        <v>Сохранность</v>
      </c>
      <c r="U45" s="168"/>
      <c r="V45" s="168"/>
      <c r="W45" s="168"/>
      <c r="X45" s="168"/>
      <c r="Y45" s="169"/>
      <c r="Z45" s="163" t="str">
        <f t="shared" si="5"/>
        <v/>
      </c>
      <c r="AA45" s="164"/>
      <c r="AB45" s="163" t="str">
        <f t="shared" si="6"/>
        <v/>
      </c>
      <c r="AC45" s="164"/>
      <c r="AD45" s="177">
        <v>90</v>
      </c>
      <c r="AE45" s="178"/>
      <c r="AF45" s="182"/>
      <c r="AG45" s="177">
        <v>98</v>
      </c>
      <c r="AH45" s="182"/>
      <c r="AI45" s="177">
        <v>90</v>
      </c>
      <c r="AJ45" s="182"/>
      <c r="AK45" s="177">
        <v>95</v>
      </c>
      <c r="AL45" s="178"/>
      <c r="AM45" s="177">
        <v>98</v>
      </c>
      <c r="AN45" s="178"/>
      <c r="AO45" s="182"/>
      <c r="AP45" s="177">
        <v>90</v>
      </c>
      <c r="AQ45" s="178"/>
      <c r="AR45" s="178"/>
      <c r="AS45" s="48">
        <v>98</v>
      </c>
      <c r="AT45" s="48">
        <v>98</v>
      </c>
      <c r="AU45" s="48">
        <v>80</v>
      </c>
      <c r="AV45" s="48">
        <v>80</v>
      </c>
      <c r="AW45" s="48">
        <v>35</v>
      </c>
      <c r="BA45" s="179" t="str">
        <f t="shared" si="7"/>
        <v>Сохранность</v>
      </c>
      <c r="BB45" s="179"/>
      <c r="BC45" s="179"/>
      <c r="BD45" s="179"/>
      <c r="BE45" s="179"/>
      <c r="BF45" s="179"/>
      <c r="BG45" s="179"/>
      <c r="BH45" s="180"/>
      <c r="BI45" s="181"/>
      <c r="BJ45" s="181"/>
      <c r="BK45" s="180"/>
      <c r="BL45" s="181"/>
      <c r="BM45" s="181"/>
    </row>
    <row r="46" spans="1:65" s="22" customFormat="1" ht="12" customHeight="1" x14ac:dyDescent="0.25">
      <c r="A46" s="171" t="s">
        <v>176</v>
      </c>
      <c r="B46" s="171"/>
      <c r="C46" s="171"/>
      <c r="D46" s="171"/>
      <c r="E46" s="171"/>
      <c r="F46" s="172"/>
      <c r="G46" s="136"/>
      <c r="H46" s="137"/>
      <c r="I46" s="136">
        <v>115.6</v>
      </c>
      <c r="J46" s="137"/>
      <c r="K46" s="174">
        <v>1156</v>
      </c>
      <c r="L46" s="175"/>
      <c r="M46" s="176"/>
      <c r="N46" s="174">
        <v>2312</v>
      </c>
      <c r="O46" s="175"/>
      <c r="P46" s="176"/>
      <c r="Q46" s="174">
        <v>3468</v>
      </c>
      <c r="R46" s="175"/>
      <c r="S46" s="175"/>
      <c r="T46" s="134" t="str">
        <f t="shared" si="4"/>
        <v xml:space="preserve">Масса риса и овощей </v>
      </c>
      <c r="U46" s="134"/>
      <c r="V46" s="134"/>
      <c r="W46" s="134"/>
      <c r="X46" s="134"/>
      <c r="Y46" s="135"/>
      <c r="Z46" s="136" t="str">
        <f t="shared" si="5"/>
        <v/>
      </c>
      <c r="AA46" s="137"/>
      <c r="AB46" s="136">
        <f t="shared" si="6"/>
        <v>115.6</v>
      </c>
      <c r="AC46" s="137"/>
      <c r="AD46" s="138">
        <v>42.419188800000001</v>
      </c>
      <c r="AE46" s="139"/>
      <c r="AF46" s="140"/>
      <c r="AG46" s="138">
        <v>3.1290145599999994</v>
      </c>
      <c r="AH46" s="140"/>
      <c r="AI46" s="138">
        <v>8.7039863999999998</v>
      </c>
      <c r="AJ46" s="140"/>
      <c r="AK46" s="138">
        <v>30.033573599999997</v>
      </c>
      <c r="AL46" s="139"/>
      <c r="AM46" s="138">
        <v>0</v>
      </c>
      <c r="AN46" s="139"/>
      <c r="AO46" s="140"/>
      <c r="AP46" s="138">
        <v>0</v>
      </c>
      <c r="AQ46" s="139"/>
      <c r="AR46" s="139"/>
      <c r="AS46" s="47">
        <v>8.8817792000000004</v>
      </c>
      <c r="AT46" s="47">
        <v>0.58456607999999999</v>
      </c>
      <c r="AU46" s="47">
        <v>3.6807039999999999E-2</v>
      </c>
      <c r="AV46" s="47">
        <v>2.2750079999999999E-2</v>
      </c>
      <c r="AW46" s="47">
        <v>0.84965999999999997</v>
      </c>
      <c r="BA46" s="170" t="str">
        <f t="shared" si="7"/>
        <v xml:space="preserve">Масса риса и овощей </v>
      </c>
      <c r="BB46" s="170"/>
      <c r="BC46" s="170"/>
      <c r="BD46" s="170"/>
      <c r="BE46" s="170"/>
      <c r="BF46" s="170"/>
      <c r="BG46" s="170"/>
      <c r="BH46" s="159"/>
      <c r="BI46" s="160"/>
      <c r="BJ46" s="160"/>
      <c r="BK46" s="159"/>
      <c r="BL46" s="160"/>
      <c r="BM46" s="160"/>
    </row>
    <row r="47" spans="1:65" s="22" customFormat="1" ht="12" hidden="1" customHeight="1" x14ac:dyDescent="0.25">
      <c r="A47" s="171" t="s">
        <v>168</v>
      </c>
      <c r="B47" s="171"/>
      <c r="C47" s="171"/>
      <c r="D47" s="171"/>
      <c r="E47" s="171"/>
      <c r="F47" s="172"/>
      <c r="G47" s="173" t="s">
        <v>169</v>
      </c>
      <c r="H47" s="137"/>
      <c r="I47" s="136">
        <v>170</v>
      </c>
      <c r="J47" s="137"/>
      <c r="K47" s="174"/>
      <c r="L47" s="175"/>
      <c r="M47" s="176"/>
      <c r="N47" s="174"/>
      <c r="O47" s="175"/>
      <c r="P47" s="176"/>
      <c r="Q47" s="174"/>
      <c r="R47" s="175"/>
      <c r="S47" s="175"/>
      <c r="T47" s="134" t="str">
        <f t="shared" si="4"/>
        <v>Масса полуфабриката</v>
      </c>
      <c r="U47" s="134"/>
      <c r="V47" s="134"/>
      <c r="W47" s="134"/>
      <c r="X47" s="134"/>
      <c r="Y47" s="135"/>
      <c r="Z47" s="136" t="str">
        <f t="shared" si="5"/>
        <v>-</v>
      </c>
      <c r="AA47" s="137"/>
      <c r="AB47" s="136">
        <f t="shared" si="6"/>
        <v>170</v>
      </c>
      <c r="AC47" s="137"/>
      <c r="AD47" s="138">
        <v>72.820411200000009</v>
      </c>
      <c r="AE47" s="139"/>
      <c r="AF47" s="140"/>
      <c r="AG47" s="138">
        <v>16.495094559999998</v>
      </c>
      <c r="AH47" s="140"/>
      <c r="AI47" s="138">
        <v>22.410338400000001</v>
      </c>
      <c r="AJ47" s="140"/>
      <c r="AK47" s="138">
        <v>30.033573599999997</v>
      </c>
      <c r="AL47" s="139"/>
      <c r="AM47" s="138">
        <v>13.36608</v>
      </c>
      <c r="AN47" s="139"/>
      <c r="AO47" s="140"/>
      <c r="AP47" s="138">
        <v>0</v>
      </c>
      <c r="AQ47" s="139"/>
      <c r="AR47" s="139"/>
      <c r="AS47" s="47">
        <v>19.326579200000001</v>
      </c>
      <c r="AT47" s="47">
        <v>1.6290460800000002</v>
      </c>
      <c r="AU47" s="47">
        <v>6.8223039999999999E-2</v>
      </c>
      <c r="AV47" s="47">
        <v>9.6190079999999997E-2</v>
      </c>
      <c r="AW47" s="47">
        <v>1.2903</v>
      </c>
      <c r="BA47" s="170" t="str">
        <f t="shared" si="7"/>
        <v>Масса полуфабриката</v>
      </c>
      <c r="BB47" s="170"/>
      <c r="BC47" s="170"/>
      <c r="BD47" s="170"/>
      <c r="BE47" s="170"/>
      <c r="BF47" s="170"/>
      <c r="BG47" s="170"/>
      <c r="BH47" s="159"/>
      <c r="BI47" s="160"/>
      <c r="BJ47" s="160"/>
      <c r="BK47" s="159"/>
      <c r="BL47" s="160"/>
      <c r="BM47" s="160"/>
    </row>
    <row r="48" spans="1:65" s="49" customFormat="1" ht="12" hidden="1" customHeight="1" x14ac:dyDescent="0.25">
      <c r="A48" s="161" t="s">
        <v>170</v>
      </c>
      <c r="B48" s="161"/>
      <c r="C48" s="161"/>
      <c r="D48" s="161"/>
      <c r="E48" s="161"/>
      <c r="F48" s="162"/>
      <c r="G48" s="163"/>
      <c r="H48" s="164"/>
      <c r="I48" s="163"/>
      <c r="J48" s="164"/>
      <c r="K48" s="165"/>
      <c r="L48" s="166"/>
      <c r="M48" s="167"/>
      <c r="N48" s="165"/>
      <c r="O48" s="166"/>
      <c r="P48" s="167"/>
      <c r="Q48" s="165"/>
      <c r="R48" s="166"/>
      <c r="S48" s="166"/>
      <c r="T48" s="168" t="str">
        <f t="shared" si="4"/>
        <v>Сохранность</v>
      </c>
      <c r="U48" s="168"/>
      <c r="V48" s="168"/>
      <c r="W48" s="168"/>
      <c r="X48" s="168"/>
      <c r="Y48" s="169"/>
      <c r="Z48" s="163" t="str">
        <f t="shared" si="5"/>
        <v/>
      </c>
      <c r="AA48" s="164"/>
      <c r="AB48" s="163" t="str">
        <f t="shared" si="6"/>
        <v/>
      </c>
      <c r="AC48" s="164"/>
      <c r="AD48" s="177">
        <v>90</v>
      </c>
      <c r="AE48" s="178"/>
      <c r="AF48" s="182"/>
      <c r="AG48" s="177">
        <v>94</v>
      </c>
      <c r="AH48" s="182"/>
      <c r="AI48" s="177">
        <v>88</v>
      </c>
      <c r="AJ48" s="182"/>
      <c r="AK48" s="177">
        <v>91</v>
      </c>
      <c r="AL48" s="178"/>
      <c r="AM48" s="177">
        <v>100</v>
      </c>
      <c r="AN48" s="178"/>
      <c r="AO48" s="182"/>
      <c r="AP48" s="177">
        <v>100</v>
      </c>
      <c r="AQ48" s="178"/>
      <c r="AR48" s="178"/>
      <c r="AS48" s="48">
        <v>88</v>
      </c>
      <c r="AT48" s="48">
        <v>87</v>
      </c>
      <c r="AU48" s="48">
        <v>72</v>
      </c>
      <c r="AV48" s="48">
        <v>80</v>
      </c>
      <c r="AW48" s="48">
        <v>40</v>
      </c>
      <c r="BA48" s="179" t="str">
        <f t="shared" si="7"/>
        <v>Сохранность</v>
      </c>
      <c r="BB48" s="179"/>
      <c r="BC48" s="179"/>
      <c r="BD48" s="179"/>
      <c r="BE48" s="179"/>
      <c r="BF48" s="179"/>
      <c r="BG48" s="179"/>
      <c r="BH48" s="180"/>
      <c r="BI48" s="181"/>
      <c r="BJ48" s="181"/>
      <c r="BK48" s="180"/>
      <c r="BL48" s="181"/>
      <c r="BM48" s="181"/>
    </row>
    <row r="49" spans="1:68" ht="12" hidden="1" customHeight="1" x14ac:dyDescent="0.25">
      <c r="A49" s="129"/>
      <c r="B49" s="129"/>
      <c r="C49" s="129"/>
      <c r="D49" s="129"/>
      <c r="E49" s="129"/>
      <c r="F49" s="130"/>
      <c r="G49" s="98"/>
      <c r="H49" s="99"/>
      <c r="I49" s="98"/>
      <c r="J49" s="99"/>
      <c r="K49" s="111"/>
      <c r="L49" s="112"/>
      <c r="M49" s="113"/>
      <c r="N49" s="111"/>
      <c r="O49" s="112"/>
      <c r="P49" s="113"/>
      <c r="Q49" s="111"/>
      <c r="R49" s="112"/>
      <c r="S49" s="112"/>
      <c r="T49" s="100" t="str">
        <f t="shared" si="4"/>
        <v/>
      </c>
      <c r="U49" s="100"/>
      <c r="V49" s="100"/>
      <c r="W49" s="100"/>
      <c r="X49" s="100"/>
      <c r="Y49" s="101"/>
      <c r="Z49" s="98" t="str">
        <f t="shared" si="5"/>
        <v/>
      </c>
      <c r="AA49" s="99"/>
      <c r="AB49" s="98" t="str">
        <f t="shared" si="6"/>
        <v/>
      </c>
      <c r="AC49" s="99"/>
      <c r="AD49" s="70"/>
      <c r="AE49" s="71"/>
      <c r="AF49" s="74"/>
      <c r="AG49" s="70"/>
      <c r="AH49" s="74"/>
      <c r="AI49" s="70"/>
      <c r="AJ49" s="74"/>
      <c r="AK49" s="70"/>
      <c r="AL49" s="71"/>
      <c r="AM49" s="70"/>
      <c r="AN49" s="71"/>
      <c r="AO49" s="74"/>
      <c r="AP49" s="70"/>
      <c r="AQ49" s="71"/>
      <c r="AR49" s="71"/>
      <c r="AS49" s="33"/>
      <c r="AT49" s="33"/>
      <c r="AU49" s="33"/>
      <c r="AV49" s="33"/>
      <c r="AW49" s="33"/>
      <c r="BA49" s="72" t="str">
        <f t="shared" si="7"/>
        <v/>
      </c>
      <c r="BB49" s="72"/>
      <c r="BC49" s="72"/>
      <c r="BD49" s="72"/>
      <c r="BE49" s="72"/>
      <c r="BF49" s="72"/>
      <c r="BG49" s="72"/>
      <c r="BH49" s="62"/>
      <c r="BI49" s="63"/>
      <c r="BJ49" s="63"/>
      <c r="BK49" s="62"/>
      <c r="BL49" s="63"/>
      <c r="BM49" s="63"/>
    </row>
    <row r="50" spans="1:68" ht="12" hidden="1" customHeight="1" x14ac:dyDescent="0.25">
      <c r="A50" s="129"/>
      <c r="B50" s="129"/>
      <c r="C50" s="129"/>
      <c r="D50" s="129"/>
      <c r="E50" s="129"/>
      <c r="F50" s="130"/>
      <c r="G50" s="98"/>
      <c r="H50" s="99"/>
      <c r="I50" s="98"/>
      <c r="J50" s="99"/>
      <c r="K50" s="111"/>
      <c r="L50" s="112"/>
      <c r="M50" s="113"/>
      <c r="N50" s="111"/>
      <c r="O50" s="112"/>
      <c r="P50" s="113"/>
      <c r="Q50" s="111"/>
      <c r="R50" s="112"/>
      <c r="S50" s="112"/>
      <c r="T50" s="100" t="str">
        <f t="shared" si="0"/>
        <v/>
      </c>
      <c r="U50" s="100"/>
      <c r="V50" s="100"/>
      <c r="W50" s="100"/>
      <c r="X50" s="100"/>
      <c r="Y50" s="101"/>
      <c r="Z50" s="98" t="str">
        <f t="shared" si="1"/>
        <v/>
      </c>
      <c r="AA50" s="99"/>
      <c r="AB50" s="98" t="str">
        <f t="shared" si="2"/>
        <v/>
      </c>
      <c r="AC50" s="99"/>
      <c r="AD50" s="70"/>
      <c r="AE50" s="71"/>
      <c r="AF50" s="74"/>
      <c r="AG50" s="70"/>
      <c r="AH50" s="74"/>
      <c r="AI50" s="70"/>
      <c r="AJ50" s="74"/>
      <c r="AK50" s="70"/>
      <c r="AL50" s="71"/>
      <c r="AM50" s="70"/>
      <c r="AN50" s="71"/>
      <c r="AO50" s="74"/>
      <c r="AP50" s="70"/>
      <c r="AQ50" s="71"/>
      <c r="AR50" s="71"/>
      <c r="AS50" s="33"/>
      <c r="AT50" s="33"/>
      <c r="AU50" s="33"/>
      <c r="AV50" s="33"/>
      <c r="AW50" s="33"/>
      <c r="BA50" s="72" t="str">
        <f t="shared" si="3"/>
        <v/>
      </c>
      <c r="BB50" s="72"/>
      <c r="BC50" s="72"/>
      <c r="BD50" s="72"/>
      <c r="BE50" s="72"/>
      <c r="BF50" s="72"/>
      <c r="BG50" s="72"/>
      <c r="BH50" s="62"/>
      <c r="BI50" s="63"/>
      <c r="BJ50" s="63"/>
      <c r="BK50" s="62"/>
      <c r="BL50" s="63"/>
      <c r="BM50" s="63"/>
    </row>
    <row r="51" spans="1:68" s="22" customFormat="1" ht="12" customHeight="1" x14ac:dyDescent="0.25">
      <c r="A51" s="102" t="s">
        <v>177</v>
      </c>
      <c r="B51" s="102"/>
      <c r="C51" s="102"/>
      <c r="D51" s="102"/>
      <c r="E51" s="102"/>
      <c r="F51" s="103"/>
      <c r="G51" s="65"/>
      <c r="H51" s="66"/>
      <c r="I51" s="65" t="str">
        <f>"170"</f>
        <v>170</v>
      </c>
      <c r="J51" s="66"/>
      <c r="K51" s="104">
        <v>1700</v>
      </c>
      <c r="L51" s="105"/>
      <c r="M51" s="106"/>
      <c r="N51" s="104">
        <v>3400</v>
      </c>
      <c r="O51" s="105"/>
      <c r="P51" s="106"/>
      <c r="Q51" s="104">
        <v>5100</v>
      </c>
      <c r="R51" s="105"/>
      <c r="S51" s="105"/>
      <c r="T51" s="107" t="str">
        <f t="shared" si="0"/>
        <v>Выход готового блюда</v>
      </c>
      <c r="U51" s="107"/>
      <c r="V51" s="107"/>
      <c r="W51" s="107"/>
      <c r="X51" s="107"/>
      <c r="Y51" s="107"/>
      <c r="Z51" s="65" t="str">
        <f t="shared" si="1"/>
        <v/>
      </c>
      <c r="AA51" s="66"/>
      <c r="AB51" s="65" t="str">
        <f t="shared" si="2"/>
        <v>170</v>
      </c>
      <c r="AC51" s="66"/>
      <c r="AD51" s="67">
        <v>65.538370080000007</v>
      </c>
      <c r="AE51" s="68"/>
      <c r="AF51" s="69"/>
      <c r="AG51" s="67">
        <v>15.505388886399999</v>
      </c>
      <c r="AH51" s="68"/>
      <c r="AI51" s="67">
        <v>19.721097792000002</v>
      </c>
      <c r="AJ51" s="68"/>
      <c r="AK51" s="67">
        <v>27.330551975999999</v>
      </c>
      <c r="AL51" s="68"/>
      <c r="AM51" s="67">
        <v>13.36608</v>
      </c>
      <c r="AN51" s="68"/>
      <c r="AO51" s="68"/>
      <c r="AP51" s="67">
        <v>0</v>
      </c>
      <c r="AQ51" s="68"/>
      <c r="AR51" s="68"/>
      <c r="AS51" s="50">
        <v>17.007389696000001</v>
      </c>
      <c r="AT51" s="50">
        <v>1.4172700896000001</v>
      </c>
      <c r="AU51" s="50">
        <v>4.9120588799999997E-2</v>
      </c>
      <c r="AV51" s="50">
        <v>7.6952064000000001E-2</v>
      </c>
      <c r="AW51" s="50">
        <v>0.51612000000000002</v>
      </c>
      <c r="BA51" s="60" t="str">
        <f t="shared" si="3"/>
        <v>Выход готового блюда</v>
      </c>
      <c r="BB51" s="60"/>
      <c r="BC51" s="60"/>
      <c r="BD51" s="60"/>
      <c r="BE51" s="60"/>
      <c r="BF51" s="60"/>
      <c r="BG51" s="61"/>
      <c r="BH51" s="152"/>
      <c r="BI51" s="153"/>
      <c r="BJ51" s="153"/>
      <c r="BK51" s="152"/>
      <c r="BL51" s="153"/>
      <c r="BM51" s="153"/>
    </row>
    <row r="52" spans="1:68" x14ac:dyDescent="0.25">
      <c r="A52" s="12" t="s">
        <v>10</v>
      </c>
      <c r="T52" s="12" t="s">
        <v>10</v>
      </c>
      <c r="AX52" s="12" t="s">
        <v>10</v>
      </c>
    </row>
    <row r="53" spans="1:68" ht="15.6" hidden="1" customHeight="1" x14ac:dyDescent="0.25">
      <c r="A53" s="12" t="s">
        <v>61</v>
      </c>
      <c r="T53" s="12" t="s">
        <v>61</v>
      </c>
    </row>
    <row r="54" spans="1:68" ht="169.5" customHeight="1" x14ac:dyDescent="0.25">
      <c r="A54" s="97" t="s">
        <v>178</v>
      </c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64" t="str">
        <f>IF(Технол="","",Технол)</f>
        <v>Подготовленные тушки курицы (см. ТК № 125) рубят на порции по одному куску, посыпают солью, кладут в посуду, добавляют пассерованные морковь и лук, томат-пасту заливают горячим бульоном или водой дают закипеть (жидкость наливают из расчета нормы воды для приготовления рассыпчатой каши). Затем кладут промытую рисовую крупу и варят до загустения. После этого посуду с пловом ставят на 40-50 мин. в жарочный шкаф. 
При массовом приготовлении рассыпчатую кашу можно варить отдельно. При от-пуске на рассыпчатую кашу кладут мясо птицы, поливают соусом, в котором оно тушилось.</v>
      </c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X54" s="64" t="str">
        <f>IF(Технол="","",Технол)</f>
        <v>Подготовленные тушки курицы (см. ТК № 125) рубят на порции по одному куску, посыпают солью, кладут в посуду, добавляют пассерованные морковь и лук, томат-пасту заливают горячим бульоном или водой дают закипеть (жидкость наливают из расчета нормы воды для приготовления рассыпчатой каши). Затем кладут промытую рисовую крупу и варят до загустения. После этого посуду с пловом ставят на 40-50 мин. в жарочный шкаф. 
При массовом приготовлении рассыпчатую кашу можно варить отдельно. При от-пуске на рассыпчатую кашу кладут мясо птицы, поливают соусом, в котором оно тушилось.</v>
      </c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64"/>
      <c r="BN54" s="64"/>
      <c r="BO54" s="64"/>
      <c r="BP54" s="64"/>
    </row>
    <row r="55" spans="1:68" hidden="1" x14ac:dyDescent="0.25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</row>
    <row r="56" spans="1:68" hidden="1" x14ac:dyDescent="0.25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</row>
    <row r="57" spans="1:68" hidden="1" x14ac:dyDescent="0.25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</row>
    <row r="58" spans="1:68" hidden="1" x14ac:dyDescent="0.25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</row>
    <row r="59" spans="1:68" hidden="1" x14ac:dyDescent="0.25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</row>
    <row r="60" spans="1:68" hidden="1" x14ac:dyDescent="0.25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</row>
    <row r="61" spans="1:68" hidden="1" x14ac:dyDescent="0.25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</row>
    <row r="62" spans="1:68" hidden="1" x14ac:dyDescent="0.25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</row>
    <row r="63" spans="1:68" hidden="1" x14ac:dyDescent="0.25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</row>
    <row r="64" spans="1:68" x14ac:dyDescent="0.25">
      <c r="A64" s="12" t="s">
        <v>11</v>
      </c>
      <c r="T64" s="12" t="s">
        <v>11</v>
      </c>
      <c r="AX64" s="12" t="s">
        <v>11</v>
      </c>
    </row>
    <row r="65" spans="1:68" ht="59.25" customHeight="1" x14ac:dyDescent="0.25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 t="str">
        <f>IF(Треб="","",Треб)</f>
        <v/>
      </c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X65" s="64" t="str">
        <f>IF(Треб="","",Треб)</f>
        <v/>
      </c>
      <c r="AY65" s="64"/>
      <c r="AZ65" s="64"/>
      <c r="BA65" s="64"/>
      <c r="BB65" s="64"/>
      <c r="BC65" s="64"/>
      <c r="BD65" s="64"/>
      <c r="BE65" s="64"/>
      <c r="BF65" s="64"/>
      <c r="BG65" s="64"/>
      <c r="BH65" s="64"/>
      <c r="BI65" s="64"/>
      <c r="BJ65" s="64"/>
      <c r="BK65" s="64"/>
      <c r="BL65" s="64"/>
      <c r="BM65" s="64"/>
      <c r="BN65" s="64"/>
      <c r="BO65" s="64"/>
      <c r="BP65" s="64"/>
    </row>
    <row r="66" spans="1:68" x14ac:dyDescent="0.25">
      <c r="A66" s="12" t="s">
        <v>13</v>
      </c>
      <c r="T66" s="12" t="s">
        <v>13</v>
      </c>
      <c r="AX66" s="12" t="s">
        <v>13</v>
      </c>
    </row>
    <row r="67" spans="1:68" x14ac:dyDescent="0.25">
      <c r="A67" s="12" t="s">
        <v>14</v>
      </c>
      <c r="T67" s="12" t="s">
        <v>14</v>
      </c>
      <c r="AX67" s="12" t="s">
        <v>14</v>
      </c>
    </row>
    <row r="68" spans="1:68" ht="15" hidden="1" customHeight="1" x14ac:dyDescent="0.25">
      <c r="A68" s="12" t="s">
        <v>96</v>
      </c>
      <c r="T68" s="12" t="str">
        <f>A68</f>
        <v>Органолептические показатели качества</v>
      </c>
      <c r="AX68" s="12" t="str">
        <f>A68</f>
        <v>Органолептические показатели качества</v>
      </c>
    </row>
    <row r="69" spans="1:68" ht="36" hidden="1" customHeight="1" x14ac:dyDescent="0.25">
      <c r="A69" s="64" t="s">
        <v>179</v>
      </c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 t="str">
        <f>IF(Внеш="","",Внеш)</f>
        <v>Внешний вид – мясо равномерно запечено, не подгорело, рис рассыпчатый.</v>
      </c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X69" s="64" t="str">
        <f>IF(Внеш="","",Внеш)</f>
        <v>Внешний вид – мясо равномерно запечено, не подгорело, рис рассыпчатый.</v>
      </c>
      <c r="AY69" s="64"/>
      <c r="AZ69" s="64"/>
      <c r="BA69" s="64"/>
      <c r="BB69" s="64"/>
      <c r="BC69" s="64"/>
      <c r="BD69" s="64"/>
      <c r="BE69" s="64"/>
      <c r="BF69" s="64"/>
      <c r="BG69" s="64"/>
      <c r="BH69" s="64"/>
      <c r="BI69" s="64"/>
      <c r="BJ69" s="64"/>
      <c r="BK69" s="64"/>
      <c r="BL69" s="64"/>
      <c r="BM69" s="64"/>
      <c r="BN69" s="64"/>
      <c r="BO69" s="64"/>
      <c r="BP69" s="64"/>
    </row>
    <row r="70" spans="1:68" ht="36" hidden="1" customHeight="1" x14ac:dyDescent="0.25">
      <c r="A70" s="64" t="s">
        <v>180</v>
      </c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 t="str">
        <f>IF(Цвет="","",Цвет)</f>
        <v>Цвет – мяса – серый, риса и овощей – от светло до темно-оранжевого.</v>
      </c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X70" s="64" t="str">
        <f>IF(Цвет="","",Цвет)</f>
        <v>Цвет – мяса – серый, риса и овощей – от светло до темно-оранжевого.</v>
      </c>
      <c r="AY70" s="64"/>
      <c r="AZ70" s="64"/>
      <c r="BA70" s="64"/>
      <c r="BB70" s="64"/>
      <c r="BC70" s="64"/>
      <c r="BD70" s="64"/>
      <c r="BE70" s="64"/>
      <c r="BF70" s="64"/>
      <c r="BG70" s="64"/>
      <c r="BH70" s="64"/>
      <c r="BI70" s="64"/>
      <c r="BJ70" s="64"/>
      <c r="BK70" s="64"/>
      <c r="BL70" s="64"/>
      <c r="BM70" s="64"/>
      <c r="BN70" s="64"/>
      <c r="BO70" s="64"/>
      <c r="BP70" s="64"/>
    </row>
    <row r="71" spans="1:68" ht="36" hidden="1" customHeight="1" x14ac:dyDescent="0.25">
      <c r="A71" s="64" t="s">
        <v>181</v>
      </c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 t="str">
        <f>IF(Конс="","",Конс)</f>
        <v>Консистенция – мяса, риса – мягкая.</v>
      </c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X71" s="64" t="str">
        <f>IF(Конс="","",Конс)</f>
        <v>Консистенция – мяса, риса – мягкая.</v>
      </c>
      <c r="AY71" s="64"/>
      <c r="AZ71" s="64"/>
      <c r="BA71" s="64"/>
      <c r="BB71" s="64"/>
      <c r="BC71" s="64"/>
      <c r="BD71" s="64"/>
      <c r="BE71" s="64"/>
      <c r="BF71" s="64"/>
      <c r="BG71" s="64"/>
      <c r="BH71" s="64"/>
      <c r="BI71" s="64"/>
      <c r="BJ71" s="64"/>
      <c r="BK71" s="64"/>
      <c r="BL71" s="64"/>
      <c r="BM71" s="64"/>
      <c r="BN71" s="64"/>
      <c r="BO71" s="64"/>
      <c r="BP71" s="64"/>
    </row>
    <row r="72" spans="1:68" ht="36" hidden="1" customHeight="1" x14ac:dyDescent="0.25">
      <c r="A72" s="64" t="s">
        <v>183</v>
      </c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 t="str">
        <f>IF(Запах="","",Запах)</f>
        <v>Запах – тушеного мяса птицы, риса и овощей.</v>
      </c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X72" s="64" t="str">
        <f>IF(Запах="","",Запах)</f>
        <v>Запах – тушеного мяса птицы, риса и овощей.</v>
      </c>
      <c r="AY72" s="64"/>
      <c r="AZ72" s="64"/>
      <c r="BA72" s="64"/>
      <c r="BB72" s="64"/>
      <c r="BC72" s="64"/>
      <c r="BD72" s="64"/>
      <c r="BE72" s="64"/>
      <c r="BF72" s="64"/>
      <c r="BG72" s="64"/>
      <c r="BH72" s="64"/>
      <c r="BI72" s="64"/>
      <c r="BJ72" s="64"/>
      <c r="BK72" s="64"/>
      <c r="BL72" s="64"/>
      <c r="BM72" s="64"/>
      <c r="BN72" s="64"/>
      <c r="BO72" s="64"/>
      <c r="BP72" s="64"/>
    </row>
    <row r="73" spans="1:68" ht="36" hidden="1" customHeight="1" x14ac:dyDescent="0.25">
      <c r="A73" s="64" t="s">
        <v>182</v>
      </c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 t="str">
        <f>IF(Вкус="","",Вкус)</f>
        <v>Вкус – тушеного мяса птицы, риса и овощей.</v>
      </c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X73" s="64" t="str">
        <f>IF(Вкус="","",Вкус)</f>
        <v>Вкус – тушеного мяса птицы, риса и овощей.</v>
      </c>
      <c r="AY73" s="64"/>
      <c r="AZ73" s="64"/>
      <c r="BA73" s="64"/>
      <c r="BB73" s="64"/>
      <c r="BC73" s="64"/>
      <c r="BD73" s="64"/>
      <c r="BE73" s="64"/>
      <c r="BF73" s="64"/>
      <c r="BG73" s="64"/>
      <c r="BH73" s="64"/>
      <c r="BI73" s="64"/>
      <c r="BJ73" s="64"/>
      <c r="BK73" s="64"/>
      <c r="BL73" s="64"/>
      <c r="BM73" s="64"/>
      <c r="BN73" s="64"/>
      <c r="BO73" s="64"/>
      <c r="BP73" s="64"/>
    </row>
    <row r="74" spans="1:68" ht="100.5" customHeight="1" x14ac:dyDescent="0.25">
      <c r="A74" s="97" t="str">
        <f>Внеш &amp; " " &amp; Цвет &amp;  " " &amp; Конс &amp;  " " &amp; Запах &amp;  " " &amp; Вкус</f>
        <v>Внешний вид – мясо равномерно запечено, не подгорело, рис рассыпчатый. Цвет – мяса – серый, риса и овощей – от светло до темно-оранжевого. Консистенция – мяса, риса – мягкая. Запах – тушеного мяса птицы, риса и овощей. Вкус – тушеного мяса птицы, риса и овощей.</v>
      </c>
      <c r="B74" s="97"/>
      <c r="C74" s="97"/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</row>
    <row r="75" spans="1:68" ht="18.75" customHeight="1" x14ac:dyDescent="0.25">
      <c r="A75" s="12" t="s">
        <v>70</v>
      </c>
      <c r="B75" s="34"/>
      <c r="C75" s="34"/>
      <c r="D75" s="35"/>
      <c r="E75" s="35"/>
      <c r="F75" s="35"/>
      <c r="G75" s="35"/>
      <c r="H75" s="35"/>
      <c r="I75" s="35"/>
      <c r="J75" s="35"/>
      <c r="K75" s="35"/>
      <c r="L75" s="35"/>
      <c r="M75" s="36"/>
      <c r="N75" s="36"/>
      <c r="O75" s="36"/>
      <c r="P75" s="36"/>
      <c r="Q75" s="34"/>
      <c r="R75" s="34"/>
      <c r="S75" s="34"/>
      <c r="T75" s="12" t="s">
        <v>70</v>
      </c>
      <c r="U75" s="34"/>
      <c r="V75" s="34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4"/>
      <c r="AK75" s="34"/>
      <c r="AL75" s="34"/>
      <c r="AX75" s="12" t="s">
        <v>70</v>
      </c>
      <c r="AY75" s="34"/>
      <c r="AZ75" s="34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5"/>
      <c r="BL75" s="35"/>
      <c r="BM75" s="35"/>
      <c r="BN75" s="34"/>
      <c r="BO75" s="34"/>
      <c r="BP75" s="34"/>
    </row>
    <row r="76" spans="1:68" s="38" customFormat="1" x14ac:dyDescent="0.25">
      <c r="A76" s="37"/>
      <c r="B76" s="37"/>
      <c r="C76" s="37"/>
      <c r="D76" s="96" t="s">
        <v>72</v>
      </c>
      <c r="E76" s="96"/>
      <c r="F76" s="96"/>
      <c r="G76" s="96"/>
      <c r="H76" s="96"/>
      <c r="I76" s="96"/>
      <c r="J76" s="96"/>
      <c r="K76" s="96"/>
      <c r="L76" s="96"/>
      <c r="M76" s="131" t="s">
        <v>73</v>
      </c>
      <c r="N76" s="132"/>
      <c r="O76" s="132"/>
      <c r="P76" s="132"/>
      <c r="Q76" s="37"/>
      <c r="R76" s="37"/>
      <c r="S76" s="37"/>
      <c r="T76" s="37"/>
      <c r="U76" s="37"/>
      <c r="V76" s="37"/>
      <c r="W76" s="96" t="s">
        <v>72</v>
      </c>
      <c r="X76" s="96"/>
      <c r="Y76" s="96"/>
      <c r="Z76" s="96"/>
      <c r="AA76" s="96"/>
      <c r="AB76" s="96"/>
      <c r="AC76" s="96"/>
      <c r="AD76" s="96"/>
      <c r="AE76" s="96"/>
      <c r="AF76" s="131" t="s">
        <v>73</v>
      </c>
      <c r="AG76" s="132"/>
      <c r="AH76" s="132"/>
      <c r="AI76" s="132"/>
      <c r="AJ76" s="37"/>
      <c r="AK76" s="37"/>
      <c r="AL76" s="37"/>
      <c r="AX76" s="37"/>
      <c r="AY76" s="37"/>
      <c r="AZ76" s="37"/>
      <c r="BA76" s="132" t="s">
        <v>72</v>
      </c>
      <c r="BB76" s="132"/>
      <c r="BC76" s="132"/>
      <c r="BD76" s="132"/>
      <c r="BE76" s="132"/>
      <c r="BF76" s="132"/>
      <c r="BG76" s="132"/>
      <c r="BH76" s="132"/>
      <c r="BI76" s="132"/>
      <c r="BJ76" s="132"/>
      <c r="BK76" s="131" t="s">
        <v>73</v>
      </c>
      <c r="BL76" s="132"/>
      <c r="BM76" s="132"/>
      <c r="BN76" s="132"/>
      <c r="BO76" s="37"/>
      <c r="BP76" s="37"/>
    </row>
    <row r="77" spans="1:68" s="38" customFormat="1" ht="18.75" customHeight="1" x14ac:dyDescent="0.25">
      <c r="A77" s="37"/>
      <c r="B77" s="37"/>
      <c r="C77" s="37"/>
      <c r="D77" s="37" t="str">
        <f>IF(ФХ_Сух&lt;&gt;"","Массовая доля сухих веществ","")</f>
        <v>Массовая доля сухих веществ</v>
      </c>
      <c r="E77" s="37"/>
      <c r="F77" s="37"/>
      <c r="G77" s="37"/>
      <c r="H77" s="37"/>
      <c r="I77" s="37"/>
      <c r="J77" s="37"/>
      <c r="K77" s="37"/>
      <c r="L77" s="37"/>
      <c r="M77" s="62">
        <v>38.6</v>
      </c>
      <c r="N77" s="63"/>
      <c r="O77" s="63"/>
      <c r="P77" s="63"/>
      <c r="Q77" s="37"/>
      <c r="R77" s="37"/>
      <c r="S77" s="37"/>
      <c r="T77" s="37"/>
      <c r="U77" s="37"/>
      <c r="V77" s="37"/>
      <c r="W77" s="37" t="str">
        <f>IF(D77="","",D77)</f>
        <v>Массовая доля сухих веществ</v>
      </c>
      <c r="X77" s="37"/>
      <c r="Y77" s="37"/>
      <c r="Z77" s="37"/>
      <c r="AA77" s="37"/>
      <c r="AB77" s="37"/>
      <c r="AC77" s="37"/>
      <c r="AD77" s="37"/>
      <c r="AE77" s="37"/>
      <c r="AF77" s="62">
        <f>IF(ФХ_Сух="","",ФХ_Сух)</f>
        <v>38.6</v>
      </c>
      <c r="AG77" s="63"/>
      <c r="AH77" s="63"/>
      <c r="AI77" s="63"/>
      <c r="AJ77" s="37"/>
      <c r="AK77" s="37"/>
      <c r="AL77" s="37"/>
      <c r="AX77" s="37"/>
      <c r="AY77" s="37"/>
      <c r="AZ77" s="37"/>
      <c r="BA77" s="37" t="str">
        <f>IF(ФХ_Сах_Кок&lt;&gt;"","Массовая доля сахара, % не менее","")</f>
        <v/>
      </c>
      <c r="BB77" s="37"/>
      <c r="BC77" s="37"/>
      <c r="BD77" s="37"/>
      <c r="BE77" s="37"/>
      <c r="BF77" s="37"/>
      <c r="BG77" s="37"/>
      <c r="BH77" s="37"/>
      <c r="BI77" s="37"/>
      <c r="BJ77" s="39"/>
      <c r="BK77" s="154"/>
      <c r="BL77" s="155"/>
      <c r="BM77" s="155"/>
      <c r="BN77" s="155"/>
      <c r="BO77" s="37"/>
      <c r="BP77" s="37"/>
    </row>
    <row r="78" spans="1:68" s="38" customFormat="1" x14ac:dyDescent="0.25">
      <c r="A78" s="37"/>
      <c r="B78" s="37"/>
      <c r="C78" s="37"/>
      <c r="D78" s="37" t="str">
        <f>IF(ФХ_Жир&lt;&gt;"","Массовая доля жира","")</f>
        <v>Массовая доля жира</v>
      </c>
      <c r="E78" s="37"/>
      <c r="F78" s="37"/>
      <c r="G78" s="37"/>
      <c r="H78" s="37"/>
      <c r="I78" s="37"/>
      <c r="J78" s="37"/>
      <c r="K78" s="37"/>
      <c r="L78" s="37"/>
      <c r="M78" s="62" t="s">
        <v>191</v>
      </c>
      <c r="N78" s="63"/>
      <c r="O78" s="63"/>
      <c r="P78" s="63"/>
      <c r="Q78" s="37"/>
      <c r="R78" s="37"/>
      <c r="S78" s="37"/>
      <c r="T78" s="37"/>
      <c r="U78" s="37"/>
      <c r="V78" s="37"/>
      <c r="W78" s="37" t="str">
        <f>IF(D78="","",D78)</f>
        <v>Массовая доля жира</v>
      </c>
      <c r="X78" s="37"/>
      <c r="Y78" s="37"/>
      <c r="Z78" s="37"/>
      <c r="AA78" s="37"/>
      <c r="AB78" s="37"/>
      <c r="AC78" s="37"/>
      <c r="AD78" s="37"/>
      <c r="AE78" s="37"/>
      <c r="AF78" s="62" t="str">
        <f>IF(ФХ_Жир="","",ФХ_Жир)</f>
        <v>11,6</v>
      </c>
      <c r="AG78" s="63"/>
      <c r="AH78" s="63"/>
      <c r="AI78" s="63"/>
      <c r="AJ78" s="37"/>
      <c r="AK78" s="37"/>
      <c r="AL78" s="37"/>
      <c r="AX78" s="37"/>
      <c r="AY78" s="37"/>
      <c r="AZ78" s="37"/>
      <c r="BA78" s="37" t="str">
        <f>IF(ФХ_Спирт&lt;&gt;"","Объемная доля этилового спирта, % не менее","")</f>
        <v/>
      </c>
      <c r="BB78" s="37"/>
      <c r="BC78" s="37"/>
      <c r="BD78" s="37"/>
      <c r="BE78" s="37"/>
      <c r="BF78" s="37"/>
      <c r="BG78" s="37"/>
      <c r="BH78" s="37"/>
      <c r="BI78" s="37"/>
      <c r="BJ78" s="39"/>
      <c r="BK78" s="154"/>
      <c r="BL78" s="155"/>
      <c r="BM78" s="155"/>
      <c r="BN78" s="155"/>
      <c r="BO78" s="37"/>
      <c r="BP78" s="37"/>
    </row>
    <row r="79" spans="1:68" s="38" customFormat="1" x14ac:dyDescent="0.25">
      <c r="A79" s="37"/>
      <c r="B79" s="37"/>
      <c r="C79" s="37"/>
      <c r="D79" s="37" t="str">
        <f>IF(ФХ_Сах&lt;&gt;"","Массовая доля сахара","")</f>
        <v/>
      </c>
      <c r="E79" s="37"/>
      <c r="F79" s="37"/>
      <c r="G79" s="37"/>
      <c r="H79" s="37"/>
      <c r="I79" s="37"/>
      <c r="J79" s="37"/>
      <c r="K79" s="37"/>
      <c r="L79" s="37"/>
      <c r="M79" s="62"/>
      <c r="N79" s="63"/>
      <c r="O79" s="63"/>
      <c r="P79" s="63"/>
      <c r="Q79" s="37"/>
      <c r="R79" s="37"/>
      <c r="S79" s="37"/>
      <c r="T79" s="37"/>
      <c r="U79" s="37"/>
      <c r="V79" s="37"/>
      <c r="W79" s="37" t="str">
        <f>IF(D79="","",D79)</f>
        <v/>
      </c>
      <c r="X79" s="37"/>
      <c r="Y79" s="37"/>
      <c r="Z79" s="37"/>
      <c r="AA79" s="37"/>
      <c r="AB79" s="37"/>
      <c r="AC79" s="37"/>
      <c r="AD79" s="37"/>
      <c r="AE79" s="37"/>
      <c r="AF79" s="62" t="str">
        <f>IF(ФХ_Сах="","",ФХ_Сах)</f>
        <v/>
      </c>
      <c r="AG79" s="63"/>
      <c r="AH79" s="63"/>
      <c r="AI79" s="63"/>
      <c r="AJ79" s="37"/>
      <c r="AK79" s="37"/>
      <c r="AL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9"/>
      <c r="BK79" s="154"/>
      <c r="BL79" s="155"/>
      <c r="BM79" s="155"/>
      <c r="BN79" s="155"/>
      <c r="BO79" s="37"/>
      <c r="BP79" s="37"/>
    </row>
    <row r="80" spans="1:68" s="38" customFormat="1" ht="4.1500000000000004" customHeight="1" x14ac:dyDescent="0.25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</row>
    <row r="81" spans="1:68" x14ac:dyDescent="0.25">
      <c r="A81" s="12" t="s">
        <v>71</v>
      </c>
      <c r="T81" s="12" t="s">
        <v>15</v>
      </c>
    </row>
    <row r="82" spans="1:68" ht="36" customHeight="1" x14ac:dyDescent="0.25">
      <c r="A82" s="40" t="s">
        <v>17</v>
      </c>
      <c r="H82" s="158" t="s">
        <v>185</v>
      </c>
      <c r="I82" s="158"/>
      <c r="J82" s="158"/>
      <c r="K82" s="158"/>
      <c r="L82" s="158"/>
      <c r="M82" s="158"/>
      <c r="N82" s="158"/>
      <c r="O82" s="158"/>
      <c r="P82" s="158"/>
      <c r="Q82" s="158"/>
      <c r="R82" s="158"/>
      <c r="S82" s="158"/>
      <c r="T82" s="40" t="s">
        <v>17</v>
      </c>
      <c r="AA82" s="158"/>
      <c r="AB82" s="158"/>
      <c r="AC82" s="158"/>
      <c r="AD82" s="158"/>
      <c r="AE82" s="158"/>
      <c r="AF82" s="158"/>
      <c r="AG82" s="158"/>
      <c r="AH82" s="158"/>
      <c r="AI82" s="158"/>
      <c r="AJ82" s="158"/>
      <c r="AK82" s="158"/>
      <c r="AL82" s="158"/>
    </row>
    <row r="83" spans="1:68" ht="206.25" customHeight="1" x14ac:dyDescent="0.25">
      <c r="A83" s="64" t="s">
        <v>186</v>
      </c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</row>
    <row r="84" spans="1:68" x14ac:dyDescent="0.25">
      <c r="A84" s="12" t="str">
        <f xml:space="preserve"> "7. Пищевая ценность изделия (блюда), г"</f>
        <v>7. Пищевая ценность изделия (блюда), г</v>
      </c>
      <c r="T84" s="12" t="str">
        <f>A84</f>
        <v>7. Пищевая ценность изделия (блюда), г</v>
      </c>
      <c r="AX84" s="12" t="str">
        <f xml:space="preserve"> "7. Пищевая ценность коктейля: " &amp; BG20 &amp; " (на выход), г"</f>
        <v>7. Пищевая ценность коктейля: Плов из курицы  (на выход), г</v>
      </c>
    </row>
    <row r="85" spans="1:68" ht="13.9" hidden="1" customHeight="1" x14ac:dyDescent="0.25">
      <c r="A85" s="26" t="str">
        <f>"Информация о пищевой ценности (на " &amp; Рец_Выход_Дробью &amp; " г)"</f>
        <v>Информация о пищевой ценности (на 170 г)</v>
      </c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 t="str">
        <f>"Информация о пищевой ценности (на " &amp; Рец_Выход_Дробью &amp; " г)"</f>
        <v>Информация о пищевой ценности (на 170 г)</v>
      </c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</row>
    <row r="86" spans="1:68" s="18" customFormat="1" ht="31.9" hidden="1" customHeight="1" x14ac:dyDescent="0.25">
      <c r="A86" s="92" t="s">
        <v>18</v>
      </c>
      <c r="B86" s="92"/>
      <c r="C86" s="92"/>
      <c r="D86" s="91" t="s">
        <v>19</v>
      </c>
      <c r="E86" s="92"/>
      <c r="F86" s="91" t="s">
        <v>153</v>
      </c>
      <c r="G86" s="92"/>
      <c r="H86" s="92"/>
      <c r="I86" s="95"/>
      <c r="J86" s="91" t="s">
        <v>144</v>
      </c>
      <c r="K86" s="92"/>
      <c r="L86" s="92"/>
      <c r="M86" s="92"/>
      <c r="N86" s="92"/>
      <c r="O86" s="91" t="s">
        <v>74</v>
      </c>
      <c r="P86" s="92"/>
      <c r="Q86" s="92"/>
      <c r="R86" s="92"/>
      <c r="S86" s="92"/>
      <c r="T86" s="92" t="str">
        <f>A86</f>
        <v>Белки, г</v>
      </c>
      <c r="U86" s="92"/>
      <c r="V86" s="92"/>
      <c r="W86" s="91" t="s">
        <v>19</v>
      </c>
      <c r="X86" s="92"/>
      <c r="Y86" s="91" t="s">
        <v>153</v>
      </c>
      <c r="Z86" s="92"/>
      <c r="AA86" s="92"/>
      <c r="AB86" s="95"/>
      <c r="AC86" s="91" t="str">
        <f>J86</f>
        <v>Калорийность, ккал/кДж</v>
      </c>
      <c r="AD86" s="92"/>
      <c r="AE86" s="92"/>
      <c r="AF86" s="92"/>
      <c r="AG86" s="92"/>
      <c r="AH86" s="91" t="str">
        <f>O86</f>
        <v>Выход, г</v>
      </c>
      <c r="AI86" s="92"/>
      <c r="AJ86" s="92"/>
      <c r="AK86" s="92"/>
      <c r="AL86" s="92"/>
      <c r="AX86" s="41"/>
      <c r="AY86" s="41"/>
      <c r="AZ86" s="41"/>
      <c r="BA86" s="108" t="s">
        <v>65</v>
      </c>
      <c r="BB86" s="108"/>
      <c r="BC86" s="108"/>
      <c r="BD86" s="108"/>
      <c r="BE86" s="146" t="s">
        <v>66</v>
      </c>
      <c r="BF86" s="143"/>
      <c r="BG86" s="143"/>
      <c r="BH86" s="143"/>
      <c r="BI86" s="54" t="s">
        <v>20</v>
      </c>
      <c r="BJ86" s="108"/>
      <c r="BK86" s="108"/>
      <c r="BL86" s="108"/>
      <c r="BM86" s="108"/>
      <c r="BN86" s="41"/>
      <c r="BO86" s="41"/>
      <c r="BP86" s="41"/>
    </row>
    <row r="87" spans="1:68" s="18" customFormat="1" ht="12" hidden="1" customHeight="1" x14ac:dyDescent="0.25">
      <c r="A87" s="84">
        <f>Пищ_Бел</f>
        <v>15.505388886399999</v>
      </c>
      <c r="B87" s="84"/>
      <c r="C87" s="84"/>
      <c r="D87" s="83">
        <f>Пищ_Жир</f>
        <v>19.721097792000002</v>
      </c>
      <c r="E87" s="84"/>
      <c r="F87" s="83" t="str">
        <f>ROUND(Пищ_Угл,1) &amp; "/" &amp; ROUND(Пищ_ПВ,1)</f>
        <v>27,3/1,5</v>
      </c>
      <c r="G87" s="84"/>
      <c r="H87" s="84"/>
      <c r="I87" s="85"/>
      <c r="J87" s="93" t="str">
        <f>ROUND(Пищ_Кал,0) &amp; "/" &amp; ROUND(Пищ_Кал * 4.1868,0)</f>
        <v>354/1484</v>
      </c>
      <c r="K87" s="94"/>
      <c r="L87" s="94"/>
      <c r="M87" s="94"/>
      <c r="N87" s="94"/>
      <c r="O87" s="93" t="str">
        <f>Рец_Выход_Дробью</f>
        <v>170</v>
      </c>
      <c r="P87" s="94"/>
      <c r="Q87" s="94"/>
      <c r="R87" s="94"/>
      <c r="S87" s="94"/>
      <c r="T87" s="84">
        <f>Пищ_Бел</f>
        <v>15.505388886399999</v>
      </c>
      <c r="U87" s="84"/>
      <c r="V87" s="84"/>
      <c r="W87" s="83">
        <f>Пищ_Жир</f>
        <v>19.721097792000002</v>
      </c>
      <c r="X87" s="84"/>
      <c r="Y87" s="83" t="str">
        <f>ROUND(Пищ_Угл,1) &amp; "/" &amp; ROUND(Пищ_ПВ,1)</f>
        <v>27,3/1,5</v>
      </c>
      <c r="Z87" s="84"/>
      <c r="AA87" s="84"/>
      <c r="AB87" s="85"/>
      <c r="AC87" s="93" t="str">
        <f>J87</f>
        <v>354/1484</v>
      </c>
      <c r="AD87" s="94"/>
      <c r="AE87" s="94"/>
      <c r="AF87" s="94"/>
      <c r="AG87" s="94"/>
      <c r="AH87" s="93" t="str">
        <f>Рец_Выход_Дробью</f>
        <v>170</v>
      </c>
      <c r="AI87" s="94"/>
      <c r="AJ87" s="94"/>
      <c r="AK87" s="94"/>
      <c r="AL87" s="94"/>
      <c r="BA87" s="84" t="str">
        <f>IF(Пищ_Спирт&lt;&gt;"",Пищ_Спирт,"")</f>
        <v/>
      </c>
      <c r="BB87" s="84"/>
      <c r="BC87" s="84"/>
      <c r="BD87" s="84"/>
      <c r="BE87" s="83" t="str">
        <f>IF(Пищ_Сахар&lt;&gt;"",Пищ_Сахар,"")</f>
        <v/>
      </c>
      <c r="BF87" s="84"/>
      <c r="BG87" s="84"/>
      <c r="BH87" s="84"/>
      <c r="BI87" s="93">
        <f>Dop!I9</f>
        <v>0</v>
      </c>
      <c r="BJ87" s="94"/>
      <c r="BK87" s="94"/>
      <c r="BL87" s="94"/>
      <c r="BM87" s="94"/>
    </row>
    <row r="88" spans="1:68" s="18" customFormat="1" ht="12" hidden="1" customHeight="1" x14ac:dyDescent="0.25">
      <c r="A88" s="77">
        <f>Пищ_Бел/Рец_Выход_Суммой * 100</f>
        <v>9.120816992</v>
      </c>
      <c r="B88" s="77"/>
      <c r="C88" s="77"/>
      <c r="D88" s="78">
        <f>Пищ_Жир/Рец_Выход_Суммой * 100</f>
        <v>11.600645760000001</v>
      </c>
      <c r="E88" s="77"/>
      <c r="F88" s="78" t="str">
        <f>ROUND(Пищ_Угл /Рец_Выход_Суммой * 100,1) &amp; "/" &amp; ROUND(Пищ_ПВ /Рец_Выход_Суммой * 100,1)</f>
        <v>16,1/0,9</v>
      </c>
      <c r="G88" s="77"/>
      <c r="H88" s="77"/>
      <c r="I88" s="79"/>
      <c r="J88" s="75" t="str">
        <f>ROUND(Пищ_Кал/Рец_Выход_Суммой * 100,0) &amp; "/" &amp; ROUND(Пищ_Кал/Рец_Выход_Суммой * 100 * 4.1868,0)</f>
        <v>208/873</v>
      </c>
      <c r="K88" s="76"/>
      <c r="L88" s="76"/>
      <c r="M88" s="76"/>
      <c r="N88" s="76"/>
      <c r="O88" s="75">
        <v>100</v>
      </c>
      <c r="P88" s="76"/>
      <c r="Q88" s="76"/>
      <c r="R88" s="76"/>
      <c r="S88" s="76"/>
      <c r="T88" s="77">
        <f>Пищ_Бел/Рец_Выход_Суммой * 100</f>
        <v>9.120816992</v>
      </c>
      <c r="U88" s="77"/>
      <c r="V88" s="77"/>
      <c r="W88" s="80">
        <f>Пищ_Жир/Рец_Выход_Суммой * 100</f>
        <v>11.600645760000001</v>
      </c>
      <c r="X88" s="81"/>
      <c r="Y88" s="80" t="str">
        <f>ROUND(Пищ_Угл /Рец_Выход_Суммой * 100,1) &amp; "/" &amp; ROUND(Пищ_ПВ /Рец_Выход_Суммой * 100,1)</f>
        <v>16,1/0,9</v>
      </c>
      <c r="Z88" s="81"/>
      <c r="AA88" s="81"/>
      <c r="AB88" s="82"/>
      <c r="AC88" s="75" t="str">
        <f>J88</f>
        <v>208/873</v>
      </c>
      <c r="AD88" s="76"/>
      <c r="AE88" s="76"/>
      <c r="AF88" s="76"/>
      <c r="AG88" s="76"/>
      <c r="AH88" s="75">
        <v>100</v>
      </c>
      <c r="AI88" s="76"/>
      <c r="AJ88" s="76"/>
      <c r="AK88" s="76"/>
      <c r="AL88" s="76"/>
      <c r="AX88" s="12" t="str">
        <f xml:space="preserve"> "7. Пищевая ценность коктейля: " &amp; BG24 &amp; " (на выход), г"</f>
        <v>7. Пищевая ценность коктейля:  (на выход), г</v>
      </c>
      <c r="BA88" s="42"/>
      <c r="BB88" s="42"/>
      <c r="BC88" s="42"/>
      <c r="BD88" s="42"/>
      <c r="BE88" s="42"/>
      <c r="BF88" s="42"/>
      <c r="BG88" s="42"/>
      <c r="BH88" s="42"/>
      <c r="BI88" s="43"/>
      <c r="BJ88" s="43"/>
      <c r="BK88" s="43"/>
      <c r="BL88" s="43"/>
      <c r="BM88" s="43"/>
    </row>
    <row r="89" spans="1:68" s="18" customFormat="1" ht="44.45" customHeight="1" x14ac:dyDescent="0.25">
      <c r="A89" s="87" t="s">
        <v>18</v>
      </c>
      <c r="B89" s="87"/>
      <c r="C89" s="86" t="s">
        <v>19</v>
      </c>
      <c r="D89" s="87"/>
      <c r="E89" s="86" t="s">
        <v>152</v>
      </c>
      <c r="F89" s="87"/>
      <c r="G89" s="90"/>
      <c r="H89" s="86" t="s">
        <v>26</v>
      </c>
      <c r="I89" s="90"/>
      <c r="J89" s="88" t="s">
        <v>27</v>
      </c>
      <c r="K89" s="57"/>
      <c r="L89" s="88" t="s">
        <v>156</v>
      </c>
      <c r="M89" s="89"/>
      <c r="N89" s="88" t="s">
        <v>157</v>
      </c>
      <c r="O89" s="89"/>
      <c r="P89" s="88" t="s">
        <v>28</v>
      </c>
      <c r="Q89" s="89"/>
      <c r="R89" s="86" t="s">
        <v>145</v>
      </c>
      <c r="S89" s="87"/>
      <c r="T89" s="87" t="s">
        <v>18</v>
      </c>
      <c r="U89" s="87"/>
      <c r="V89" s="86" t="s">
        <v>19</v>
      </c>
      <c r="W89" s="87"/>
      <c r="X89" s="86" t="str">
        <f>E89</f>
        <v>Углеводы/ пищевые волокна, г</v>
      </c>
      <c r="Y89" s="87"/>
      <c r="Z89" s="90"/>
      <c r="AA89" s="86" t="s">
        <v>26</v>
      </c>
      <c r="AB89" s="87"/>
      <c r="AC89" s="88" t="s">
        <v>27</v>
      </c>
      <c r="AD89" s="57"/>
      <c r="AE89" s="88" t="s">
        <v>156</v>
      </c>
      <c r="AF89" s="89"/>
      <c r="AG89" s="88" t="s">
        <v>157</v>
      </c>
      <c r="AH89" s="89"/>
      <c r="AI89" s="88" t="s">
        <v>28</v>
      </c>
      <c r="AJ89" s="89"/>
      <c r="AK89" s="86" t="str">
        <f>R89</f>
        <v>Калорий-ность, ккал/кДж</v>
      </c>
      <c r="AL89" s="87"/>
      <c r="BA89" s="57" t="s">
        <v>65</v>
      </c>
      <c r="BB89" s="57"/>
      <c r="BC89" s="57"/>
      <c r="BD89" s="57"/>
      <c r="BE89" s="58" t="s">
        <v>66</v>
      </c>
      <c r="BF89" s="59"/>
      <c r="BG89" s="59"/>
      <c r="BH89" s="59"/>
      <c r="BI89" s="88" t="s">
        <v>20</v>
      </c>
      <c r="BJ89" s="57"/>
      <c r="BK89" s="57"/>
      <c r="BL89" s="57"/>
      <c r="BM89" s="57"/>
    </row>
    <row r="90" spans="1:68" ht="14.25" customHeight="1" x14ac:dyDescent="0.25">
      <c r="A90" s="142">
        <v>15.55</v>
      </c>
      <c r="B90" s="142"/>
      <c r="C90" s="83">
        <f>Пищ_Жир</f>
        <v>19.721097792000002</v>
      </c>
      <c r="D90" s="84"/>
      <c r="E90" s="83" t="str">
        <f>ROUND(Пищ_Угл,1) &amp; "/" &amp; ROUND(Пищ_ПВ,1)</f>
        <v>27,3/1,5</v>
      </c>
      <c r="F90" s="84"/>
      <c r="G90" s="85"/>
      <c r="H90" s="83">
        <f>Пищ_Кальц</f>
        <v>17.007389695999997</v>
      </c>
      <c r="I90" s="84"/>
      <c r="J90" s="83">
        <f>Пищ_Жел</f>
        <v>1.4172700896000001</v>
      </c>
      <c r="K90" s="85"/>
      <c r="L90" s="83">
        <f>Пищ_ВитВ1</f>
        <v>4.9120588799999997E-2</v>
      </c>
      <c r="M90" s="85"/>
      <c r="N90" s="83">
        <f>Пищ_ВитВ2</f>
        <v>7.6952063999999987E-2</v>
      </c>
      <c r="O90" s="85"/>
      <c r="P90" s="83">
        <f>Пищ_С</f>
        <v>0.51612000000000002</v>
      </c>
      <c r="Q90" s="85"/>
      <c r="R90" s="93" t="str">
        <f>ROUND(Пищ_Кал,0) &amp; "/" &amp; ROUND(Пищ_Кал * 4.1868,0)</f>
        <v>354/1484</v>
      </c>
      <c r="S90" s="94"/>
      <c r="T90" s="84">
        <f>Пищ_Бел</f>
        <v>15.505388886399999</v>
      </c>
      <c r="U90" s="84"/>
      <c r="V90" s="83">
        <f>Пищ_Жир</f>
        <v>19.721097792000002</v>
      </c>
      <c r="W90" s="84"/>
      <c r="X90" s="83" t="str">
        <f>ROUND(Пищ_Угл,1) &amp; "/" &amp; ROUND(Пищ_ПВ,1)</f>
        <v>27,3/1,5</v>
      </c>
      <c r="Y90" s="84"/>
      <c r="Z90" s="85"/>
      <c r="AA90" s="83">
        <f>Пищ_Кальц</f>
        <v>17.007389695999997</v>
      </c>
      <c r="AB90" s="84"/>
      <c r="AC90" s="83">
        <f>Пищ_Жел</f>
        <v>1.4172700896000001</v>
      </c>
      <c r="AD90" s="85"/>
      <c r="AE90" s="83">
        <f>Пищ_ВитВ1</f>
        <v>4.9120588799999997E-2</v>
      </c>
      <c r="AF90" s="85"/>
      <c r="AG90" s="83">
        <f>Пищ_ВитВ2</f>
        <v>7.6952063999999987E-2</v>
      </c>
      <c r="AH90" s="85"/>
      <c r="AI90" s="83">
        <f>Пищ_С</f>
        <v>0.51612000000000002</v>
      </c>
      <c r="AJ90" s="85"/>
      <c r="AK90" s="93" t="str">
        <f>R90</f>
        <v>354/1484</v>
      </c>
      <c r="AL90" s="94"/>
      <c r="BA90" s="84" t="str">
        <f>IF(Пищ_Спирт&lt;&gt;"",Пищ_Спирт,"")</f>
        <v/>
      </c>
      <c r="BB90" s="84"/>
      <c r="BC90" s="84"/>
      <c r="BD90" s="84"/>
      <c r="BE90" s="83" t="str">
        <f>IF(Пищ_Сахар&lt;&gt;"",Пищ_Сахар,"")</f>
        <v/>
      </c>
      <c r="BF90" s="84"/>
      <c r="BG90" s="84"/>
      <c r="BH90" s="84"/>
      <c r="BI90" s="93">
        <f>BI87</f>
        <v>0</v>
      </c>
      <c r="BJ90" s="94"/>
      <c r="BK90" s="94"/>
      <c r="BL90" s="94"/>
      <c r="BM90" s="94"/>
    </row>
    <row r="91" spans="1:68" ht="42" customHeight="1" x14ac:dyDescent="0.25">
      <c r="A91" s="156" t="str">
        <f>IF(АллерЗаголовок&lt;&gt;"",АллерЗаголовок&amp;". Список продуктов-аллергенов: "&amp;АллерПродукты&amp;".","")</f>
        <v/>
      </c>
      <c r="B91" s="156"/>
      <c r="C91" s="156"/>
      <c r="D91" s="156"/>
      <c r="E91" s="156"/>
      <c r="F91" s="156"/>
      <c r="G91" s="156"/>
      <c r="H91" s="156"/>
      <c r="I91" s="156"/>
      <c r="J91" s="156"/>
      <c r="K91" s="156"/>
      <c r="L91" s="156"/>
      <c r="M91" s="156"/>
      <c r="N91" s="156"/>
      <c r="O91" s="156"/>
      <c r="P91" s="156"/>
      <c r="Q91" s="156"/>
      <c r="R91" s="156"/>
      <c r="S91" s="156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5"/>
      <c r="AL91" s="45"/>
      <c r="BA91" s="44"/>
      <c r="BB91" s="44"/>
      <c r="BC91" s="44"/>
      <c r="BD91" s="44"/>
      <c r="BE91" s="44"/>
      <c r="BF91" s="44"/>
      <c r="BG91" s="44"/>
      <c r="BH91" s="44"/>
      <c r="BI91" s="45"/>
      <c r="BJ91" s="45"/>
      <c r="BK91" s="45"/>
      <c r="BL91" s="45"/>
      <c r="BM91" s="45"/>
    </row>
    <row r="92" spans="1:68" ht="16.5" hidden="1" customHeight="1" x14ac:dyDescent="0.25">
      <c r="A92" s="12" t="s">
        <v>21</v>
      </c>
      <c r="K92" s="119"/>
      <c r="L92" s="119"/>
      <c r="M92" s="119"/>
      <c r="O92" s="120"/>
      <c r="P92" s="120"/>
      <c r="Q92" s="120"/>
      <c r="R92" s="120"/>
      <c r="S92" s="120"/>
      <c r="T92" s="12" t="s">
        <v>21</v>
      </c>
      <c r="AD92" s="119"/>
      <c r="AE92" s="119"/>
      <c r="AF92" s="119"/>
      <c r="AH92" s="120" t="str">
        <f>IF(Отв_ФИО="","",Отв_ФИО)</f>
        <v/>
      </c>
      <c r="AI92" s="120"/>
      <c r="AJ92" s="120"/>
      <c r="AK92" s="120"/>
      <c r="AL92" s="120"/>
      <c r="AX92" s="12" t="s">
        <v>21</v>
      </c>
      <c r="BH92" s="119"/>
      <c r="BI92" s="119"/>
      <c r="BJ92" s="119"/>
      <c r="BL92" s="120" t="str">
        <f>IF(Отв_ФИО="","",Отв_ФИО)</f>
        <v/>
      </c>
      <c r="BM92" s="120"/>
      <c r="BN92" s="120"/>
      <c r="BO92" s="120"/>
      <c r="BP92" s="120"/>
    </row>
    <row r="93" spans="1:68" ht="16.5" hidden="1" customHeight="1" x14ac:dyDescent="0.25">
      <c r="K93" s="117" t="s">
        <v>22</v>
      </c>
      <c r="L93" s="117"/>
      <c r="M93" s="117"/>
      <c r="O93" s="118" t="s">
        <v>23</v>
      </c>
      <c r="P93" s="118"/>
      <c r="Q93" s="118"/>
      <c r="R93" s="118"/>
      <c r="S93" s="118"/>
      <c r="T93" s="12" t="str">
        <f>IF(Отв_Долж&lt;&gt;"",Отв_Долж,"")</f>
        <v/>
      </c>
      <c r="AD93" s="117" t="s">
        <v>22</v>
      </c>
      <c r="AE93" s="117"/>
      <c r="AF93" s="117"/>
      <c r="AH93" s="118" t="s">
        <v>23</v>
      </c>
      <c r="AI93" s="118"/>
      <c r="AJ93" s="118"/>
      <c r="AK93" s="118"/>
      <c r="AL93" s="118"/>
      <c r="AX93" s="12" t="str">
        <f>IF(Отв_Долж&lt;&gt;"",Отв_Долж,"")</f>
        <v/>
      </c>
      <c r="BH93" s="117" t="s">
        <v>22</v>
      </c>
      <c r="BI93" s="117"/>
      <c r="BJ93" s="117"/>
      <c r="BL93" s="118" t="s">
        <v>23</v>
      </c>
      <c r="BM93" s="118"/>
      <c r="BN93" s="118"/>
      <c r="BO93" s="118"/>
      <c r="BP93" s="118"/>
    </row>
    <row r="94" spans="1:68" ht="16.5" hidden="1" customHeight="1" x14ac:dyDescent="0.25">
      <c r="A94" s="12" t="s">
        <v>24</v>
      </c>
      <c r="K94" s="119"/>
      <c r="L94" s="119"/>
      <c r="M94" s="119"/>
      <c r="O94" s="120"/>
      <c r="P94" s="120"/>
      <c r="Q94" s="120"/>
      <c r="R94" s="120"/>
      <c r="S94" s="120"/>
      <c r="T94" s="12" t="s">
        <v>24</v>
      </c>
      <c r="AD94" s="119"/>
      <c r="AE94" s="119"/>
      <c r="AF94" s="119"/>
      <c r="AH94" s="120" t="str">
        <f>IF(Зав_ФИО="","",Зав_ФИО)</f>
        <v/>
      </c>
      <c r="AI94" s="120"/>
      <c r="AJ94" s="120"/>
      <c r="AK94" s="120"/>
      <c r="AL94" s="120"/>
      <c r="AX94" s="12" t="s">
        <v>24</v>
      </c>
      <c r="BH94" s="119"/>
      <c r="BI94" s="119"/>
      <c r="BJ94" s="119"/>
      <c r="BL94" s="120" t="str">
        <f>IF(Зав_ФИО="","",Зав_ФИО)</f>
        <v/>
      </c>
      <c r="BM94" s="120"/>
      <c r="BN94" s="120"/>
      <c r="BO94" s="120"/>
      <c r="BP94" s="120"/>
    </row>
    <row r="95" spans="1:68" ht="16.5" hidden="1" customHeight="1" x14ac:dyDescent="0.25">
      <c r="K95" s="117" t="s">
        <v>22</v>
      </c>
      <c r="L95" s="117"/>
      <c r="M95" s="117"/>
      <c r="O95" s="118" t="s">
        <v>23</v>
      </c>
      <c r="P95" s="118"/>
      <c r="Q95" s="118"/>
      <c r="R95" s="118"/>
      <c r="S95" s="118"/>
      <c r="T95" s="12" t="str">
        <f>IF(Зав_Долж&lt;&gt;"",Зав_Долж,"")</f>
        <v/>
      </c>
      <c r="AD95" s="117" t="s">
        <v>22</v>
      </c>
      <c r="AE95" s="117"/>
      <c r="AF95" s="117"/>
      <c r="AH95" s="118" t="s">
        <v>23</v>
      </c>
      <c r="AI95" s="118"/>
      <c r="AJ95" s="118"/>
      <c r="AK95" s="118"/>
      <c r="AL95" s="118"/>
      <c r="AX95" s="12" t="str">
        <f>IF(Зав_Долж&lt;&gt;"",Зав_Долж,"")</f>
        <v/>
      </c>
      <c r="BH95" s="117" t="s">
        <v>22</v>
      </c>
      <c r="BI95" s="117"/>
      <c r="BJ95" s="117"/>
      <c r="BL95" s="118" t="s">
        <v>23</v>
      </c>
      <c r="BM95" s="118"/>
      <c r="BN95" s="118"/>
      <c r="BO95" s="118"/>
      <c r="BP95" s="118"/>
    </row>
    <row r="96" spans="1:68" ht="16.5" hidden="1" customHeight="1" x14ac:dyDescent="0.25">
      <c r="A96" s="12" t="s">
        <v>25</v>
      </c>
      <c r="K96" s="119"/>
      <c r="L96" s="119"/>
      <c r="M96" s="119"/>
      <c r="O96" s="120"/>
      <c r="P96" s="120"/>
      <c r="Q96" s="120"/>
      <c r="R96" s="120"/>
      <c r="S96" s="120"/>
      <c r="T96" s="12" t="s">
        <v>25</v>
      </c>
      <c r="AD96" s="119"/>
      <c r="AE96" s="119"/>
      <c r="AF96" s="119"/>
      <c r="AH96" s="120" t="str">
        <f>IF(Кальк_ФИО="","",Кальк_ФИО)</f>
        <v/>
      </c>
      <c r="AI96" s="120"/>
      <c r="AJ96" s="120"/>
      <c r="AK96" s="120"/>
      <c r="AL96" s="120"/>
      <c r="AX96" s="12" t="s">
        <v>25</v>
      </c>
      <c r="BH96" s="119"/>
      <c r="BI96" s="119"/>
      <c r="BJ96" s="119"/>
      <c r="BL96" s="120" t="str">
        <f>IF(Кальк_ФИО="","",Кальк_ФИО)</f>
        <v/>
      </c>
      <c r="BM96" s="120"/>
      <c r="BN96" s="120"/>
      <c r="BO96" s="120"/>
      <c r="BP96" s="120"/>
    </row>
    <row r="97" spans="11:68" ht="16.5" hidden="1" customHeight="1" x14ac:dyDescent="0.25">
      <c r="K97" s="117" t="s">
        <v>22</v>
      </c>
      <c r="L97" s="117"/>
      <c r="M97" s="117"/>
      <c r="O97" s="118" t="s">
        <v>23</v>
      </c>
      <c r="P97" s="118"/>
      <c r="Q97" s="118"/>
      <c r="R97" s="118"/>
      <c r="S97" s="118"/>
      <c r="T97" s="12" t="str">
        <f>IF(Кальк_ДОлж&lt;&gt;"",Кальк_ДОлж,"")</f>
        <v/>
      </c>
      <c r="AD97" s="117" t="s">
        <v>22</v>
      </c>
      <c r="AE97" s="117"/>
      <c r="AF97" s="117"/>
      <c r="AH97" s="118" t="s">
        <v>23</v>
      </c>
      <c r="AI97" s="118"/>
      <c r="AJ97" s="118"/>
      <c r="AK97" s="118"/>
      <c r="AL97" s="118"/>
      <c r="AX97" s="12" t="str">
        <f>IF(Кальк_ДОлж&lt;&gt;"",Кальк_ДОлж,"")</f>
        <v/>
      </c>
      <c r="BH97" s="117" t="s">
        <v>22</v>
      </c>
      <c r="BI97" s="117"/>
      <c r="BJ97" s="117"/>
      <c r="BL97" s="118" t="s">
        <v>23</v>
      </c>
      <c r="BM97" s="118"/>
      <c r="BN97" s="118"/>
      <c r="BO97" s="118"/>
      <c r="BP97" s="118"/>
    </row>
  </sheetData>
  <mergeCells count="569">
    <mergeCell ref="A16:S16"/>
    <mergeCell ref="BA49:BG49"/>
    <mergeCell ref="BH49:BJ49"/>
    <mergeCell ref="BK49:BM49"/>
    <mergeCell ref="T49:Y49"/>
    <mergeCell ref="Z49:AA49"/>
    <mergeCell ref="AB49:AC49"/>
    <mergeCell ref="AD49:AF49"/>
    <mergeCell ref="AG49:AH49"/>
    <mergeCell ref="AI49:AJ49"/>
    <mergeCell ref="A49:F49"/>
    <mergeCell ref="G49:H49"/>
    <mergeCell ref="I49:J49"/>
    <mergeCell ref="K49:M49"/>
    <mergeCell ref="N49:P49"/>
    <mergeCell ref="Q49:S49"/>
    <mergeCell ref="AK48:AL48"/>
    <mergeCell ref="AM48:AO48"/>
    <mergeCell ref="AP48:AR48"/>
    <mergeCell ref="A48:F48"/>
    <mergeCell ref="G48:H48"/>
    <mergeCell ref="I48:J48"/>
    <mergeCell ref="K48:M48"/>
    <mergeCell ref="N48:P48"/>
    <mergeCell ref="Q48:S48"/>
    <mergeCell ref="AK49:AL49"/>
    <mergeCell ref="AM49:AO49"/>
    <mergeCell ref="AP49:AR49"/>
    <mergeCell ref="BA48:BG48"/>
    <mergeCell ref="BH48:BJ48"/>
    <mergeCell ref="BK48:BM48"/>
    <mergeCell ref="T48:Y48"/>
    <mergeCell ref="Z48:AA48"/>
    <mergeCell ref="AB48:AC48"/>
    <mergeCell ref="AD48:AF48"/>
    <mergeCell ref="AG48:AH48"/>
    <mergeCell ref="AI48:AJ48"/>
    <mergeCell ref="BA47:BG47"/>
    <mergeCell ref="BH47:BJ47"/>
    <mergeCell ref="BK47:BM47"/>
    <mergeCell ref="T47:Y47"/>
    <mergeCell ref="Z47:AA47"/>
    <mergeCell ref="AB47:AC47"/>
    <mergeCell ref="AD47:AF47"/>
    <mergeCell ref="AG47:AH47"/>
    <mergeCell ref="AI47:AJ47"/>
    <mergeCell ref="A47:F47"/>
    <mergeCell ref="G47:H47"/>
    <mergeCell ref="I47:J47"/>
    <mergeCell ref="K47:M47"/>
    <mergeCell ref="N47:P47"/>
    <mergeCell ref="Q47:S47"/>
    <mergeCell ref="AK46:AL46"/>
    <mergeCell ref="AM46:AO46"/>
    <mergeCell ref="AP46:AR46"/>
    <mergeCell ref="A46:F46"/>
    <mergeCell ref="G46:H46"/>
    <mergeCell ref="I46:J46"/>
    <mergeCell ref="K46:M46"/>
    <mergeCell ref="N46:P46"/>
    <mergeCell ref="Q46:S46"/>
    <mergeCell ref="AK47:AL47"/>
    <mergeCell ref="AM47:AO47"/>
    <mergeCell ref="AP47:AR47"/>
    <mergeCell ref="BA46:BG46"/>
    <mergeCell ref="BH46:BJ46"/>
    <mergeCell ref="BK46:BM46"/>
    <mergeCell ref="T46:Y46"/>
    <mergeCell ref="Z46:AA46"/>
    <mergeCell ref="AB46:AC46"/>
    <mergeCell ref="AD46:AF46"/>
    <mergeCell ref="AG46:AH46"/>
    <mergeCell ref="AI46:AJ46"/>
    <mergeCell ref="BA45:BG45"/>
    <mergeCell ref="BH45:BJ45"/>
    <mergeCell ref="BK45:BM45"/>
    <mergeCell ref="T45:Y45"/>
    <mergeCell ref="Z45:AA45"/>
    <mergeCell ref="AB45:AC45"/>
    <mergeCell ref="AD45:AF45"/>
    <mergeCell ref="AG45:AH45"/>
    <mergeCell ref="AI45:AJ45"/>
    <mergeCell ref="A45:F45"/>
    <mergeCell ref="G45:H45"/>
    <mergeCell ref="I45:J45"/>
    <mergeCell ref="K45:M45"/>
    <mergeCell ref="N45:P45"/>
    <mergeCell ref="Q45:S45"/>
    <mergeCell ref="AK44:AL44"/>
    <mergeCell ref="AM44:AO44"/>
    <mergeCell ref="AP44:AR44"/>
    <mergeCell ref="A44:F44"/>
    <mergeCell ref="G44:H44"/>
    <mergeCell ref="I44:J44"/>
    <mergeCell ref="K44:M44"/>
    <mergeCell ref="N44:P44"/>
    <mergeCell ref="Q44:S44"/>
    <mergeCell ref="AK45:AL45"/>
    <mergeCell ref="AM45:AO45"/>
    <mergeCell ref="AP45:AR45"/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AP42:AR42"/>
    <mergeCell ref="A42:F42"/>
    <mergeCell ref="G42:H42"/>
    <mergeCell ref="I42:J42"/>
    <mergeCell ref="K42:M42"/>
    <mergeCell ref="N42:P42"/>
    <mergeCell ref="Q42:S42"/>
    <mergeCell ref="AK43:AL43"/>
    <mergeCell ref="AM43:AO43"/>
    <mergeCell ref="AP43:AR43"/>
    <mergeCell ref="T42:Y42"/>
    <mergeCell ref="Z42:AA42"/>
    <mergeCell ref="AB42:AC42"/>
    <mergeCell ref="AD42:AF42"/>
    <mergeCell ref="AG42:AH42"/>
    <mergeCell ref="AI42:AJ42"/>
    <mergeCell ref="A43:F43"/>
    <mergeCell ref="G43:H43"/>
    <mergeCell ref="I43:J43"/>
    <mergeCell ref="K43:M43"/>
    <mergeCell ref="N43:P43"/>
    <mergeCell ref="Q43:S43"/>
    <mergeCell ref="T40:Y40"/>
    <mergeCell ref="Z40:AA40"/>
    <mergeCell ref="AB40:AC40"/>
    <mergeCell ref="AD40:AF40"/>
    <mergeCell ref="AG40:AH40"/>
    <mergeCell ref="AI40:AJ40"/>
    <mergeCell ref="A41:F41"/>
    <mergeCell ref="G41:H41"/>
    <mergeCell ref="I41:J41"/>
    <mergeCell ref="K41:M41"/>
    <mergeCell ref="N41:P41"/>
    <mergeCell ref="Q41:S41"/>
    <mergeCell ref="A40:F40"/>
    <mergeCell ref="G40:H40"/>
    <mergeCell ref="I40:J40"/>
    <mergeCell ref="K40:M40"/>
    <mergeCell ref="N40:P40"/>
    <mergeCell ref="Q40:S40"/>
    <mergeCell ref="T41:Y41"/>
    <mergeCell ref="Z41:AA41"/>
    <mergeCell ref="AB41:AC41"/>
    <mergeCell ref="AD41:AF41"/>
    <mergeCell ref="AG41:AH41"/>
    <mergeCell ref="AI41:AJ41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AK39:AL39"/>
    <mergeCell ref="AM39:AO39"/>
    <mergeCell ref="AP39:AR39"/>
    <mergeCell ref="T39:Y39"/>
    <mergeCell ref="Z39:AA39"/>
    <mergeCell ref="AB39:AC39"/>
    <mergeCell ref="AD39:AF39"/>
    <mergeCell ref="AG39:AH39"/>
    <mergeCell ref="AI39:AJ39"/>
    <mergeCell ref="A38:F38"/>
    <mergeCell ref="G38:H38"/>
    <mergeCell ref="I38:J38"/>
    <mergeCell ref="K38:M38"/>
    <mergeCell ref="N38:P38"/>
    <mergeCell ref="Q38:S38"/>
    <mergeCell ref="AB37:AC37"/>
    <mergeCell ref="AD37:AF37"/>
    <mergeCell ref="AG37:AH37"/>
    <mergeCell ref="T38:Y38"/>
    <mergeCell ref="Z38:AA38"/>
    <mergeCell ref="AB38:AC38"/>
    <mergeCell ref="AD38:AF38"/>
    <mergeCell ref="AG38:AH38"/>
    <mergeCell ref="A36:F36"/>
    <mergeCell ref="G36:H36"/>
    <mergeCell ref="I36:J36"/>
    <mergeCell ref="K36:M36"/>
    <mergeCell ref="N36:P36"/>
    <mergeCell ref="Q36:S36"/>
    <mergeCell ref="AP37:AR37"/>
    <mergeCell ref="BA37:BG37"/>
    <mergeCell ref="BH37:BJ37"/>
    <mergeCell ref="AI37:AJ37"/>
    <mergeCell ref="AK37:AL37"/>
    <mergeCell ref="AM37:AO37"/>
    <mergeCell ref="K37:M37"/>
    <mergeCell ref="N37:P37"/>
    <mergeCell ref="Q37:S37"/>
    <mergeCell ref="T37:Y37"/>
    <mergeCell ref="Z37:AA37"/>
    <mergeCell ref="AG36:AH36"/>
    <mergeCell ref="AI36:AJ36"/>
    <mergeCell ref="AK36:AL36"/>
    <mergeCell ref="AM36:AO36"/>
    <mergeCell ref="T87:V87"/>
    <mergeCell ref="AC86:AG86"/>
    <mergeCell ref="AH86:AL86"/>
    <mergeCell ref="AC87:AG87"/>
    <mergeCell ref="AH87:AL87"/>
    <mergeCell ref="A20:S20"/>
    <mergeCell ref="W76:AE76"/>
    <mergeCell ref="AF76:AI76"/>
    <mergeCell ref="AI50:AJ50"/>
    <mergeCell ref="A34:F34"/>
    <mergeCell ref="M78:P78"/>
    <mergeCell ref="A60:S60"/>
    <mergeCell ref="A61:S61"/>
    <mergeCell ref="M79:P79"/>
    <mergeCell ref="AF79:AI79"/>
    <mergeCell ref="W86:X86"/>
    <mergeCell ref="Y86:AB86"/>
    <mergeCell ref="AF77:AI77"/>
    <mergeCell ref="AF78:AI78"/>
    <mergeCell ref="T86:V86"/>
    <mergeCell ref="H82:S82"/>
    <mergeCell ref="AA82:AL82"/>
    <mergeCell ref="A83:S83"/>
    <mergeCell ref="AK31:AL31"/>
    <mergeCell ref="AH96:AL96"/>
    <mergeCell ref="AE89:AF89"/>
    <mergeCell ref="C90:D90"/>
    <mergeCell ref="E90:G90"/>
    <mergeCell ref="AD95:AF95"/>
    <mergeCell ref="K93:M93"/>
    <mergeCell ref="K92:M92"/>
    <mergeCell ref="AK90:AL90"/>
    <mergeCell ref="AH95:AL95"/>
    <mergeCell ref="O95:S95"/>
    <mergeCell ref="K96:M96"/>
    <mergeCell ref="O96:S96"/>
    <mergeCell ref="A91:S91"/>
    <mergeCell ref="E89:G89"/>
    <mergeCell ref="X89:Z89"/>
    <mergeCell ref="AA89:AB89"/>
    <mergeCell ref="T89:U89"/>
    <mergeCell ref="AK89:AL89"/>
    <mergeCell ref="AI90:AJ90"/>
    <mergeCell ref="AI89:AJ89"/>
    <mergeCell ref="A90:B90"/>
    <mergeCell ref="AE90:AF90"/>
    <mergeCell ref="AG90:AH90"/>
    <mergeCell ref="AC89:AD89"/>
    <mergeCell ref="R90:S90"/>
    <mergeCell ref="R89:S89"/>
    <mergeCell ref="P89:Q89"/>
    <mergeCell ref="P90:Q90"/>
    <mergeCell ref="J89:K89"/>
    <mergeCell ref="BH97:BJ97"/>
    <mergeCell ref="BL97:BP97"/>
    <mergeCell ref="BE87:BH87"/>
    <mergeCell ref="BH95:BJ95"/>
    <mergeCell ref="BI87:BM87"/>
    <mergeCell ref="BL95:BP95"/>
    <mergeCell ref="BH96:BJ96"/>
    <mergeCell ref="BL96:BP96"/>
    <mergeCell ref="BE86:BH86"/>
    <mergeCell ref="BH94:BJ94"/>
    <mergeCell ref="BL94:BP94"/>
    <mergeCell ref="BA90:BD90"/>
    <mergeCell ref="BE90:BH90"/>
    <mergeCell ref="BI90:BM90"/>
    <mergeCell ref="BI89:BM89"/>
    <mergeCell ref="AX73:BP73"/>
    <mergeCell ref="BH92:BJ92"/>
    <mergeCell ref="BL92:BP92"/>
    <mergeCell ref="BH93:BJ93"/>
    <mergeCell ref="BL93:BP93"/>
    <mergeCell ref="BK78:BN78"/>
    <mergeCell ref="BK79:BN79"/>
    <mergeCell ref="BA76:BJ76"/>
    <mergeCell ref="BA87:BD87"/>
    <mergeCell ref="BA86:BD86"/>
    <mergeCell ref="BK32:BM32"/>
    <mergeCell ref="BK33:BM33"/>
    <mergeCell ref="BK34:BM34"/>
    <mergeCell ref="BK35:BM35"/>
    <mergeCell ref="BK50:BM50"/>
    <mergeCell ref="BA34:BG34"/>
    <mergeCell ref="BA35:BG35"/>
    <mergeCell ref="BA50:BG50"/>
    <mergeCell ref="BK51:BM51"/>
    <mergeCell ref="BH51:BJ51"/>
    <mergeCell ref="BH36:BJ36"/>
    <mergeCell ref="BK36:BM36"/>
    <mergeCell ref="BA36:BG36"/>
    <mergeCell ref="BK37:BM37"/>
    <mergeCell ref="BA38:BG38"/>
    <mergeCell ref="BH38:BJ38"/>
    <mergeCell ref="BK38:BM38"/>
    <mergeCell ref="BA39:BG39"/>
    <mergeCell ref="BH39:BJ39"/>
    <mergeCell ref="BK39:BM39"/>
    <mergeCell ref="BA40:BG40"/>
    <mergeCell ref="BH40:BJ40"/>
    <mergeCell ref="BK40:BM40"/>
    <mergeCell ref="BA41:BG41"/>
    <mergeCell ref="AX23:BP23"/>
    <mergeCell ref="AX25:BP25"/>
    <mergeCell ref="BK31:BM31"/>
    <mergeCell ref="BH29:BM29"/>
    <mergeCell ref="BH31:BJ31"/>
    <mergeCell ref="BA29:BG31"/>
    <mergeCell ref="AD97:AF97"/>
    <mergeCell ref="AH97:AL97"/>
    <mergeCell ref="AD92:AF92"/>
    <mergeCell ref="AH92:AL92"/>
    <mergeCell ref="AD93:AF93"/>
    <mergeCell ref="AH93:AL93"/>
    <mergeCell ref="AD94:AF94"/>
    <mergeCell ref="AH94:AL94"/>
    <mergeCell ref="AD96:AF96"/>
    <mergeCell ref="AP35:AR35"/>
    <mergeCell ref="AP50:AR50"/>
    <mergeCell ref="AP51:AR51"/>
    <mergeCell ref="AM31:AO31"/>
    <mergeCell ref="AM32:AO32"/>
    <mergeCell ref="AP31:AR31"/>
    <mergeCell ref="AP32:AR32"/>
    <mergeCell ref="AP33:AR33"/>
    <mergeCell ref="AP34:AR34"/>
    <mergeCell ref="T15:AL15"/>
    <mergeCell ref="T23:AL23"/>
    <mergeCell ref="T25:AL25"/>
    <mergeCell ref="T54:AL54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57:S57"/>
    <mergeCell ref="A58:S58"/>
    <mergeCell ref="AM51:AO51"/>
    <mergeCell ref="T55:AL55"/>
    <mergeCell ref="A56:S56"/>
    <mergeCell ref="I35:J35"/>
    <mergeCell ref="K35:M35"/>
    <mergeCell ref="N35:P35"/>
    <mergeCell ref="Q35:S35"/>
    <mergeCell ref="T57:AL57"/>
    <mergeCell ref="T58:AL58"/>
    <mergeCell ref="T36:Y36"/>
    <mergeCell ref="Z36:AA36"/>
    <mergeCell ref="AB36:AC36"/>
    <mergeCell ref="AD36:AF36"/>
    <mergeCell ref="T56:AL56"/>
    <mergeCell ref="T35:Y35"/>
    <mergeCell ref="Z35:AA35"/>
    <mergeCell ref="AB35:AC35"/>
    <mergeCell ref="A55:S55"/>
    <mergeCell ref="G50:H50"/>
    <mergeCell ref="A37:F37"/>
    <mergeCell ref="G37:H37"/>
    <mergeCell ref="I37:J37"/>
    <mergeCell ref="A15:S15"/>
    <mergeCell ref="A73:S73"/>
    <mergeCell ref="T29:Y31"/>
    <mergeCell ref="Z29:AC30"/>
    <mergeCell ref="Z31:AA31"/>
    <mergeCell ref="O92:S92"/>
    <mergeCell ref="O93:S93"/>
    <mergeCell ref="L89:M89"/>
    <mergeCell ref="N89:O89"/>
    <mergeCell ref="N30:P31"/>
    <mergeCell ref="Z50:AA50"/>
    <mergeCell ref="AB50:AC50"/>
    <mergeCell ref="G32:H32"/>
    <mergeCell ref="G34:H34"/>
    <mergeCell ref="I34:J34"/>
    <mergeCell ref="K34:M34"/>
    <mergeCell ref="N34:P34"/>
    <mergeCell ref="Q34:S34"/>
    <mergeCell ref="A54:S54"/>
    <mergeCell ref="K50:M50"/>
    <mergeCell ref="N50:P50"/>
    <mergeCell ref="N51:P51"/>
    <mergeCell ref="A50:F50"/>
    <mergeCell ref="A59:S59"/>
    <mergeCell ref="K97:M97"/>
    <mergeCell ref="O97:S97"/>
    <mergeCell ref="K94:M94"/>
    <mergeCell ref="O94:S94"/>
    <mergeCell ref="K95:M95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76:P76"/>
    <mergeCell ref="K29:S29"/>
    <mergeCell ref="Q33:S33"/>
    <mergeCell ref="Q50:S50"/>
    <mergeCell ref="A71:S71"/>
    <mergeCell ref="A72:S72"/>
    <mergeCell ref="A35:F35"/>
    <mergeCell ref="G35:H35"/>
    <mergeCell ref="G33:H33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I50:J50"/>
    <mergeCell ref="AG50:AH50"/>
    <mergeCell ref="T50:Y50"/>
    <mergeCell ref="A51:F51"/>
    <mergeCell ref="AD50:AF50"/>
    <mergeCell ref="G51:H51"/>
    <mergeCell ref="I51:J51"/>
    <mergeCell ref="K51:M51"/>
    <mergeCell ref="Q51:S51"/>
    <mergeCell ref="AB51:AC51"/>
    <mergeCell ref="T51:Y51"/>
    <mergeCell ref="O86:S86"/>
    <mergeCell ref="O87:S87"/>
    <mergeCell ref="T62:AL62"/>
    <mergeCell ref="A70:S70"/>
    <mergeCell ref="A69:S69"/>
    <mergeCell ref="T69:AL69"/>
    <mergeCell ref="T70:AL70"/>
    <mergeCell ref="A65:S65"/>
    <mergeCell ref="A63:S63"/>
    <mergeCell ref="A62:S62"/>
    <mergeCell ref="A86:C86"/>
    <mergeCell ref="A87:C87"/>
    <mergeCell ref="J87:N87"/>
    <mergeCell ref="F86:I86"/>
    <mergeCell ref="F87:I87"/>
    <mergeCell ref="D76:L76"/>
    <mergeCell ref="D86:E86"/>
    <mergeCell ref="D87:E87"/>
    <mergeCell ref="J86:N86"/>
    <mergeCell ref="M77:P77"/>
    <mergeCell ref="W87:X87"/>
    <mergeCell ref="Y87:AB87"/>
    <mergeCell ref="A74:S74"/>
    <mergeCell ref="T83:AL83"/>
    <mergeCell ref="AH88:AL88"/>
    <mergeCell ref="A88:C88"/>
    <mergeCell ref="J88:N88"/>
    <mergeCell ref="O88:S88"/>
    <mergeCell ref="D88:E88"/>
    <mergeCell ref="F88:I88"/>
    <mergeCell ref="Y88:AB88"/>
    <mergeCell ref="V90:W90"/>
    <mergeCell ref="X90:Z90"/>
    <mergeCell ref="AA90:AB90"/>
    <mergeCell ref="AC90:AD90"/>
    <mergeCell ref="W88:X88"/>
    <mergeCell ref="AC88:AG88"/>
    <mergeCell ref="V89:W89"/>
    <mergeCell ref="AG89:AH89"/>
    <mergeCell ref="T88:V88"/>
    <mergeCell ref="H89:I89"/>
    <mergeCell ref="T90:U90"/>
    <mergeCell ref="H90:I90"/>
    <mergeCell ref="J90:K90"/>
    <mergeCell ref="L90:M90"/>
    <mergeCell ref="N90:O90"/>
    <mergeCell ref="A89:B89"/>
    <mergeCell ref="C89:D89"/>
    <mergeCell ref="AK50:AL50"/>
    <mergeCell ref="BA32:BG32"/>
    <mergeCell ref="AI51:AJ51"/>
    <mergeCell ref="AK51:AL51"/>
    <mergeCell ref="AI33:AJ33"/>
    <mergeCell ref="AI35:AJ35"/>
    <mergeCell ref="AK34:AL34"/>
    <mergeCell ref="AK35:AL35"/>
    <mergeCell ref="AM33:AO33"/>
    <mergeCell ref="AM34:AO34"/>
    <mergeCell ref="AM35:AO35"/>
    <mergeCell ref="AM50:AO50"/>
    <mergeCell ref="BA33:BG33"/>
    <mergeCell ref="AP36:AR36"/>
    <mergeCell ref="AI38:AJ38"/>
    <mergeCell ref="AK40:AL40"/>
    <mergeCell ref="AM40:AO40"/>
    <mergeCell ref="AP40:AR40"/>
    <mergeCell ref="AK41:AL41"/>
    <mergeCell ref="AM41:AO41"/>
    <mergeCell ref="AP41:AR41"/>
    <mergeCell ref="BA42:BG42"/>
    <mergeCell ref="AK42:AL42"/>
    <mergeCell ref="AM42:AO42"/>
    <mergeCell ref="T61:AL61"/>
    <mergeCell ref="T73:AL73"/>
    <mergeCell ref="Z51:AA51"/>
    <mergeCell ref="AD51:AF51"/>
    <mergeCell ref="T71:AL71"/>
    <mergeCell ref="T72:AL72"/>
    <mergeCell ref="T63:AL63"/>
    <mergeCell ref="T65:AL65"/>
    <mergeCell ref="AG51:AH51"/>
    <mergeCell ref="T59:AL59"/>
    <mergeCell ref="T60:AL60"/>
    <mergeCell ref="AS29:AT29"/>
    <mergeCell ref="AU29:AW29"/>
    <mergeCell ref="BA89:BD89"/>
    <mergeCell ref="BE89:BH89"/>
    <mergeCell ref="BA51:BG51"/>
    <mergeCell ref="BH32:BJ32"/>
    <mergeCell ref="BH33:BJ33"/>
    <mergeCell ref="BH34:BJ34"/>
    <mergeCell ref="BH35:BJ35"/>
    <mergeCell ref="BH50:BJ50"/>
    <mergeCell ref="BI86:BM86"/>
    <mergeCell ref="AX54:BP54"/>
    <mergeCell ref="AX65:BP65"/>
    <mergeCell ref="AX69:BP69"/>
    <mergeCell ref="AX70:BP70"/>
    <mergeCell ref="AX71:BP71"/>
    <mergeCell ref="AX72:BP72"/>
    <mergeCell ref="BK76:BN76"/>
    <mergeCell ref="BK77:BN77"/>
    <mergeCell ref="BH41:BJ41"/>
    <mergeCell ref="BK41:BM41"/>
    <mergeCell ref="BH42:BJ42"/>
    <mergeCell ref="BK42:BM42"/>
    <mergeCell ref="BA43:BG43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3"/>
      <c r="B1" s="183"/>
      <c r="C1" s="183"/>
    </row>
    <row r="3" spans="1:3" x14ac:dyDescent="0.25">
      <c r="A3" s="1" t="s">
        <v>46</v>
      </c>
      <c r="B3" s="2" t="str">
        <f>IF(Рец_Имя="","",Рец_Имя)</f>
        <v xml:space="preserve">Плов из курицы </v>
      </c>
    </row>
    <row r="4" spans="1:3" ht="49.5" customHeight="1" x14ac:dyDescent="0.25">
      <c r="A4" s="184" t="s">
        <v>188</v>
      </c>
      <c r="B4" s="184"/>
      <c r="C4" s="184"/>
    </row>
    <row r="5" spans="1:3" x14ac:dyDescent="0.25">
      <c r="A5" s="1" t="s">
        <v>187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51">
        <v>0.21</v>
      </c>
      <c r="C8" s="6" t="s">
        <v>189</v>
      </c>
    </row>
    <row r="9" spans="1:3" x14ac:dyDescent="0.25">
      <c r="A9" s="5" t="s">
        <v>51</v>
      </c>
      <c r="B9" s="51">
        <v>0.24</v>
      </c>
      <c r="C9" s="6" t="s">
        <v>189</v>
      </c>
    </row>
    <row r="10" spans="1:3" x14ac:dyDescent="0.25">
      <c r="A10" s="5" t="s">
        <v>52</v>
      </c>
      <c r="B10" s="51">
        <v>7.0000000000000007E-2</v>
      </c>
      <c r="C10" s="6" t="s">
        <v>190</v>
      </c>
    </row>
    <row r="11" spans="1:3" x14ac:dyDescent="0.25">
      <c r="A11" s="7" t="s">
        <v>53</v>
      </c>
      <c r="B11" s="52">
        <v>0.14000000000000001</v>
      </c>
      <c r="C11" s="8" t="s">
        <v>189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Плов из курицы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15.505388886399999</v>
      </c>
    </row>
    <row r="3" spans="1:9" x14ac:dyDescent="0.25">
      <c r="A3" t="s">
        <v>16</v>
      </c>
      <c r="B3" s="10" t="s">
        <v>163</v>
      </c>
      <c r="C3" s="9">
        <v>170</v>
      </c>
      <c r="F3" t="s">
        <v>104</v>
      </c>
      <c r="G3">
        <v>19.721097792000002</v>
      </c>
    </row>
    <row r="4" spans="1:9" x14ac:dyDescent="0.25">
      <c r="A4" t="s">
        <v>38</v>
      </c>
      <c r="B4" t="s">
        <v>162</v>
      </c>
      <c r="F4" t="s">
        <v>105</v>
      </c>
      <c r="G4">
        <v>27.330551975999999</v>
      </c>
    </row>
    <row r="5" spans="1:9" x14ac:dyDescent="0.25">
      <c r="A5" t="s">
        <v>86</v>
      </c>
      <c r="C5" t="s">
        <v>89</v>
      </c>
      <c r="F5" t="s">
        <v>20</v>
      </c>
      <c r="G5">
        <v>354.34160608579998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1.5030404479999997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17.007389695999997</v>
      </c>
    </row>
    <row r="11" spans="1:9" x14ac:dyDescent="0.25">
      <c r="A11" t="s">
        <v>142</v>
      </c>
      <c r="B11" t="s">
        <v>184</v>
      </c>
      <c r="F11" t="s">
        <v>107</v>
      </c>
      <c r="G11">
        <v>31.917742896000004</v>
      </c>
    </row>
    <row r="12" spans="1:9" x14ac:dyDescent="0.25">
      <c r="A12" t="s">
        <v>143</v>
      </c>
      <c r="F12" t="s">
        <v>108</v>
      </c>
      <c r="G12">
        <v>1.4172700896000001</v>
      </c>
    </row>
    <row r="13" spans="1:9" x14ac:dyDescent="0.25">
      <c r="F13" t="s">
        <v>109</v>
      </c>
      <c r="G13">
        <v>4.9120588799999997E-2</v>
      </c>
    </row>
    <row r="14" spans="1:9" x14ac:dyDescent="0.25">
      <c r="F14" t="s">
        <v>110</v>
      </c>
      <c r="G14">
        <v>7.6952063999999987E-2</v>
      </c>
    </row>
    <row r="15" spans="1:9" x14ac:dyDescent="0.25">
      <c r="F15" t="s">
        <v>111</v>
      </c>
      <c r="G15">
        <v>0.51612000000000002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2023-08-30T09:54:26Z</dcterms:modified>
</cp:coreProperties>
</file>